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ON2 34\NORTE2020\Avisos_NORTE2020\Aviso_Cultura_DLBC\DLBC_LitoralRural\NOVOs_Aviso\P.Natural\Anexos_P.Nat_LitoralRural_21-01-2021\"/>
    </mc:Choice>
  </mc:AlternateContent>
  <bookViews>
    <workbookView xWindow="0" yWindow="0" windowWidth="13080" windowHeight="9600" tabRatio="849" activeTab="1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1" sheetId="70" r:id="rId5"/>
    <sheet name="Ponto_7_PlanoComunicacao" sheetId="81" r:id="rId6"/>
    <sheet name="Ponto_8.1_OrcGlobal" sheetId="82" r:id="rId7"/>
    <sheet name="Ponto_8.3_ComponenteExecutor" sheetId="83" r:id="rId8"/>
    <sheet name="Ponto_8.4_Contratos" sheetId="84" r:id="rId9"/>
    <sheet name="Ponto_8.5_Ano_Fonte" sheetId="85" r:id="rId10"/>
    <sheet name="Ponto_9_JustCriteriosSelecao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Ponto_2_3_4_JustObjctMetasAmbit!$A$1:$Q$56</definedName>
    <definedName name="_xlnm.Print_Area" localSheetId="3">Ponto_5_CondicoesRE_Aviso!$A$1:$AB$26</definedName>
    <definedName name="_xlnm.Print_Area" localSheetId="4">Ponto_6_MetodologImplementacao1!$A$1:$AB$50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Ponto_8.3_ComponenteExecutor!$A$1:$AS$30</definedName>
    <definedName name="_xlnm.Print_Area" localSheetId="8">Ponto_8.4_Contratos!$A$1:$AX$26</definedName>
    <definedName name="_xlnm.Print_Area" localSheetId="9">Ponto_8.5_Ano_Fonte!$A$1:$Q$22</definedName>
    <definedName name="_xlnm.Print_Area" localSheetId="10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Ponto_6_MetodologImplementacao1!$7:$13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Ponto_8.3_ComponenteExecutor!$1:$3</definedName>
    <definedName name="_xlnm.Print_Titles" localSheetId="9">Ponto_8.5_Ano_Fonte!$1:$11</definedName>
    <definedName name="_xlnm.Print_Titles" localSheetId="10">Ponto_9_JustCriteriosSelecao!$1:$9</definedName>
  </definedNames>
  <calcPr calcId="152511"/>
</workbook>
</file>

<file path=xl/calcChain.xml><?xml version="1.0" encoding="utf-8"?>
<calcChain xmlns="http://schemas.openxmlformats.org/spreadsheetml/2006/main">
  <c r="Q17" i="85" l="1"/>
  <c r="Q18" i="85"/>
  <c r="Q19" i="85"/>
  <c r="Q20" i="85"/>
  <c r="P19" i="85"/>
  <c r="J15" i="82"/>
  <c r="K15" i="82"/>
  <c r="L15" i="82"/>
  <c r="J16" i="82"/>
  <c r="K16" i="82"/>
  <c r="M16" i="82" s="1"/>
  <c r="L16" i="82"/>
  <c r="J17" i="82"/>
  <c r="K17" i="82"/>
  <c r="M17" i="82" s="1"/>
  <c r="L17" i="82"/>
  <c r="J18" i="82"/>
  <c r="K18" i="82"/>
  <c r="M18" i="82" s="1"/>
  <c r="L18" i="82"/>
  <c r="J19" i="82"/>
  <c r="K19" i="82"/>
  <c r="M19" i="82" s="1"/>
  <c r="L19" i="82"/>
  <c r="J20" i="82"/>
  <c r="K20" i="82"/>
  <c r="M20" i="82" s="1"/>
  <c r="L20" i="82"/>
  <c r="J21" i="82"/>
  <c r="M21" i="82" s="1"/>
  <c r="K21" i="82"/>
  <c r="L21" i="82"/>
  <c r="J22" i="82"/>
  <c r="M22" i="82" s="1"/>
  <c r="K22" i="82"/>
  <c r="L22" i="82"/>
  <c r="J23" i="82"/>
  <c r="M23" i="82" s="1"/>
  <c r="K23" i="82"/>
  <c r="L23" i="82"/>
  <c r="J24" i="82"/>
  <c r="M24" i="82" s="1"/>
  <c r="K24" i="82"/>
  <c r="L24" i="82"/>
  <c r="J25" i="82"/>
  <c r="M25" i="82" s="1"/>
  <c r="K25" i="82"/>
  <c r="L25" i="82"/>
  <c r="J26" i="82"/>
  <c r="K26" i="82"/>
  <c r="L26" i="82"/>
  <c r="M26" i="82" s="1"/>
  <c r="J27" i="82"/>
  <c r="K27" i="82"/>
  <c r="L27" i="82"/>
  <c r="M27" i="82" s="1"/>
  <c r="J28" i="82"/>
  <c r="K28" i="82"/>
  <c r="L28" i="82"/>
  <c r="J29" i="82"/>
  <c r="K29" i="82"/>
  <c r="L29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AP25" i="83"/>
  <c r="AP15" i="83"/>
  <c r="AP16" i="83"/>
  <c r="AP17" i="83"/>
  <c r="AP14" i="83"/>
  <c r="AL14" i="83" s="1"/>
  <c r="M29" i="82" l="1"/>
  <c r="M15" i="82"/>
  <c r="M28" i="82"/>
  <c r="H6" i="85"/>
  <c r="N21" i="85"/>
  <c r="M21" i="85"/>
  <c r="L21" i="85"/>
  <c r="K21" i="85"/>
  <c r="J21" i="85"/>
  <c r="I21" i="85"/>
  <c r="P18" i="85"/>
  <c r="P16" i="85"/>
  <c r="Q15" i="85"/>
  <c r="P14" i="85"/>
  <c r="Q16" i="85" l="1"/>
  <c r="P20" i="85"/>
  <c r="P15" i="85"/>
  <c r="Q14" i="85"/>
  <c r="P17" i="85"/>
  <c r="H21" i="85"/>
  <c r="Q21" i="85" s="1"/>
  <c r="P21" i="85" l="1"/>
  <c r="R6" i="84" l="1"/>
  <c r="AS26" i="84"/>
  <c r="AO26" i="84"/>
  <c r="AR25" i="84"/>
  <c r="AR24" i="84"/>
  <c r="AR23" i="84"/>
  <c r="AR22" i="84"/>
  <c r="AR21" i="84"/>
  <c r="AR20" i="84"/>
  <c r="AR19" i="84"/>
  <c r="AR18" i="84"/>
  <c r="AR17" i="84"/>
  <c r="AR16" i="84"/>
  <c r="AR15" i="84"/>
  <c r="AR14" i="84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N25" i="84" l="1"/>
  <c r="AT25" i="84" s="1"/>
  <c r="AN22" i="84"/>
  <c r="AT22" i="84" s="1"/>
  <c r="AN23" i="84"/>
  <c r="AT23" i="84" s="1"/>
  <c r="AN24" i="84"/>
  <c r="AT24" i="84" s="1"/>
  <c r="AN14" i="84"/>
  <c r="AT14" i="84" s="1"/>
  <c r="AN16" i="84"/>
  <c r="AT16" i="84" s="1"/>
  <c r="AN18" i="84"/>
  <c r="AT18" i="84" s="1"/>
  <c r="AN20" i="84"/>
  <c r="AT20" i="84" s="1"/>
  <c r="AN15" i="84"/>
  <c r="AT15" i="84" s="1"/>
  <c r="AN17" i="84"/>
  <c r="AT17" i="84" s="1"/>
  <c r="AN19" i="84"/>
  <c r="AT19" i="84" s="1"/>
  <c r="AN21" i="84"/>
  <c r="AT21" i="84" s="1"/>
  <c r="AL20" i="83"/>
  <c r="AR26" i="84"/>
  <c r="AL29" i="83"/>
  <c r="B6" i="82"/>
  <c r="F30" i="82"/>
  <c r="E30" i="82"/>
  <c r="D30" i="82"/>
  <c r="L14" i="82"/>
  <c r="K14" i="82"/>
  <c r="J14" i="82"/>
  <c r="G14" i="82"/>
  <c r="AT26" i="84" l="1"/>
  <c r="AN26" i="84"/>
  <c r="K30" i="82"/>
  <c r="J30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<sst xmlns="http://schemas.openxmlformats.org/spreadsheetml/2006/main" count="312" uniqueCount="203">
  <si>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</si>
  <si>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</si>
  <si>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</si>
  <si>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</si>
  <si>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</si>
  <si>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</si>
  <si>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</si>
  <si>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</si>
  <si>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</si>
  <si>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</si>
  <si>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</si>
  <si>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</si>
  <si>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</si>
  <si>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</si>
  <si>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</si>
  <si>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</si>
  <si>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</si>
  <si>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</si>
  <si>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</si>
  <si>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</si>
  <si>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</si>
  <si>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</si>
  <si>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</si>
  <si>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</si>
  <si>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</si>
  <si>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</si>
  <si>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</si>
  <si>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</si>
  <si>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</si>
  <si>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</si>
  <si>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</si>
  <si>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</si>
  <si>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</si>
  <si>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</si>
  <si>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</si>
  <si>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</si>
  <si>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</si>
  <si>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</si>
  <si>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</si>
  <si>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</si>
  <si>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</si>
  <si>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</si>
  <si>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</si>
  <si>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</si>
  <si>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</si>
  <si>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</si>
  <si>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</si>
  <si>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</si>
  <si>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</si>
  <si>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</si>
  <si>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</si>
  <si>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</si>
  <si>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</si>
  <si>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</si>
  <si>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</si>
  <si>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</si>
  <si>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</si>
  <si>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</si>
  <si>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</si>
  <si>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</si>
  <si>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</si>
  <si>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</si>
  <si>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</si>
  <si>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</si>
  <si>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</si>
  <si>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</si>
  <si>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</si>
  <si>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</si>
  <si>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</si>
  <si>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</si>
  <si>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</si>
  <si>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</si>
  <si>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</si>
  <si>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</si>
  <si>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</si>
  <si>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</si>
  <si>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</si>
  <si>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</si>
  <si>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</si>
  <si>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</si>
  <si>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</si>
  <si>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</si>
  <si>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</si>
  <si>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</si>
  <si>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</si>
  <si>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</si>
  <si>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</si>
  <si>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</si>
  <si>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</si>
  <si>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</si>
  <si>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</si>
  <si>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</si>
  <si>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</si>
  <si>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</si>
  <si>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</si>
  <si>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</si>
  <si>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</si>
  <si>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</si>
  <si>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</si>
  <si>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</si>
  <si>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</si>
  <si>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</si>
  <si>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</si>
  <si>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</si>
  <si>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</si>
  <si>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</si>
  <si>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</si>
  <si>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</si>
  <si>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</si>
  <si>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</si>
  <si>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</si>
  <si>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</si>
  <si>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</si>
  <si>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</si>
  <si>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</si>
  <si>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</si>
  <si>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</si>
  <si>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</si>
  <si>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</si>
  <si>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</si>
  <si>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</si>
  <si>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</si>
  <si>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</si>
  <si>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</si>
  <si>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</si>
  <si>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</si>
  <si>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</si>
  <si>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</si>
  <si>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</si>
  <si>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</si>
  <si>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</si>
  <si>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</si>
  <si>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</si>
  <si>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</si>
  <si>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</si>
  <si>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</si>
  <si>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</si>
  <si>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</si>
  <si>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</si>
  <si>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</si>
  <si>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</si>
  <si>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</si>
  <si>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</si>
  <si>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</si>
  <si>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</si>
  <si>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</si>
  <si>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</si>
  <si>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</si>
  <si>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</si>
  <si>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</si>
  <si>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</si>
  <si>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</si>
  <si>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</si>
  <si>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</si>
  <si>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</si>
  <si>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(i) Criação e requalificação de infraestruturas de apoio à valorização e visitação de Áreas Classificadas, bem como outras áreas associadas à conservação de recursos naturais, incluindo sinalética, trilhos, estruturas de observação e de relação com a natureza, unidades de visitação e de apoio ao visitante, rotas temáticas, estruturas de informação, suportes de comunicação e divulgação;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</si>
  <si>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</si>
  <si>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</si>
  <si>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</si>
  <si>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</si>
  <si>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</si>
  <si>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</si>
  <si>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</si>
  <si>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</si>
  <si>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</si>
  <si>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</si>
  <si>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</si>
  <si>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>A.2 - Valia ambiental da operação</t>
  </si>
  <si>
    <t>B. Adequação à Estratégia</t>
  </si>
  <si>
    <t>B.2 -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</si>
  <si>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</si>
  <si>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</si>
  <si>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</si>
  <si>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</si>
  <si>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</si>
  <si>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</si>
  <si>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</si>
  <si>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D.5 - Localização ou relação com uma Área Classificada [localização em área classificada; relacionado com área classificada; outra
situação](</t>
  </si>
  <si>
    <t>D.6 - Grau de relação da operação com a marca nacional associada às Áreas Classificadas (Natural.PT)</t>
  </si>
  <si>
    <t>D.7 - Âmbito territorial da operação, avaliado através da cobertura geográfica da intervenção (da maior pontuação para a menor)
[Nacional; Regional; Local]</t>
  </si>
  <si>
    <t>Intervenções em Áreas Classificadas</t>
  </si>
  <si>
    <t>Intervenções em áreas associadas à conservação de recursos naturais</t>
  </si>
  <si>
    <t>Área classificada abrangida por intervenções</t>
  </si>
  <si>
    <t>N.º</t>
  </si>
  <si>
    <t>Hectares</t>
  </si>
  <si>
    <t>Regulamento Específico do Domínio da Sustentabilidade e Eficiência no Uso de Recursos</t>
  </si>
  <si>
    <t>Aumento do número esperado de visitantes a sítios de património cultural e natural e a atrações que beneficiem de apoio</t>
  </si>
  <si>
    <t>visitantes/ano</t>
  </si>
  <si>
    <t>Variação do número de visitantes nas áreas classificadas (diferença entre o número de visitantes antes e após a intervenção)</t>
  </si>
  <si>
    <t>D.1 - Grau de complementaridade com outras intervenções (nomeadamente, na área da regeneração urbana ou na área de preservação e valorização do património natural e cultural) ou com ações cofinanciadas por outros instrumentos de financiamento, nacionais e comunitários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</si>
  <si>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</si>
  <si>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</si>
  <si>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</si>
  <si>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</si>
  <si>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</si>
  <si>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</si>
  <si>
    <t>O.09.10.05.P</t>
  </si>
  <si>
    <t>O.09.10.06.P</t>
  </si>
  <si>
    <t>O.09.10.07.P</t>
  </si>
  <si>
    <t>R. 09.10.03.P</t>
  </si>
  <si>
    <t>R. 09.10.04.P</t>
  </si>
  <si>
    <t>j) trabalhos de recuperação e renaturalização de sistemas naturais</t>
  </si>
  <si>
    <t>PI 9.10 - Investimentos no contexto de estratégias de desenvolvimento local de base comunitária, ao abrigo das elegibilidades da PI 6.3 - Conservação, proteção, promoção e desenvolvimento do património natural e cultural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</si>
</sst>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8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35" fillId="0" borderId="5" xfId="7" applyFont="1" applyBorder="1" applyAlignment="1">
      <alignment horizontal="left" vertical="center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2" borderId="9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0" xfId="0" applyFont="1" applyFill="1" applyBorder="1" applyAlignment="1" applyProtection="1">
      <alignment horizontal="left" vertical="center" wrapText="1"/>
    </xf>
    <xf numFmtId="0" fontId="18" fillId="2" borderId="1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left" vertical="center" wrapText="1"/>
    </xf>
    <xf numFmtId="0" fontId="18" fillId="0" borderId="12" xfId="1" applyFont="1" applyFill="1" applyBorder="1" applyAlignment="1" applyProtection="1">
      <alignment horizontal="left" vertical="center"/>
    </xf>
    <xf numFmtId="0" fontId="18" fillId="0" borderId="13" xfId="1" applyFont="1" applyFill="1" applyBorder="1" applyAlignment="1" applyProtection="1">
      <alignment horizontal="left" vertical="center"/>
    </xf>
    <xf numFmtId="0" fontId="18" fillId="0" borderId="14" xfId="1" applyFont="1" applyFill="1" applyBorder="1" applyAlignment="1" applyProtection="1">
      <alignment horizontal="left" vertical="center"/>
    </xf>
    <xf numFmtId="0" fontId="18" fillId="0" borderId="0" xfId="1" applyFont="1" applyFill="1" applyBorder="1" applyAlignment="1" applyProtection="1">
      <alignment horizontal="left" vertical="center"/>
    </xf>
    <xf numFmtId="0" fontId="18" fillId="0" borderId="9" xfId="1" applyFont="1" applyFill="1" applyBorder="1" applyAlignment="1" applyProtection="1">
      <alignment horizontal="left" vertical="center"/>
    </xf>
    <xf numFmtId="0" fontId="18" fillId="0" borderId="15" xfId="1" applyFont="1" applyFill="1" applyBorder="1" applyAlignment="1" applyProtection="1">
      <alignment horizontal="left" vertical="center"/>
    </xf>
    <xf numFmtId="0" fontId="18" fillId="0" borderId="10" xfId="1" applyFont="1" applyFill="1" applyBorder="1" applyAlignment="1" applyProtection="1">
      <alignment horizontal="left" vertical="center"/>
    </xf>
    <xf numFmtId="0" fontId="18" fillId="0" borderId="16" xfId="1" applyFont="1" applyFill="1" applyBorder="1" applyAlignment="1" applyProtection="1">
      <alignment horizontal="left" vertical="center"/>
    </xf>
    <xf numFmtId="0" fontId="18" fillId="0" borderId="12" xfId="1" applyFont="1" applyFill="1" applyBorder="1" applyAlignment="1" applyProtection="1">
      <alignment horizontal="left" vertical="center" wrapText="1"/>
    </xf>
    <xf numFmtId="0" fontId="18" fillId="0" borderId="13" xfId="1" applyFont="1" applyFill="1" applyBorder="1" applyAlignment="1" applyProtection="1">
      <alignment horizontal="left" vertical="center" wrapText="1"/>
    </xf>
    <xf numFmtId="0" fontId="18" fillId="0" borderId="14" xfId="1" applyFont="1" applyFill="1" applyBorder="1" applyAlignment="1" applyProtection="1">
      <alignment horizontal="left" vertical="center" wrapText="1"/>
    </xf>
    <xf numFmtId="0" fontId="18" fillId="0" borderId="0" xfId="1" applyFont="1" applyFill="1" applyBorder="1" applyAlignment="1" applyProtection="1">
      <alignment horizontal="left" vertical="center" wrapText="1"/>
    </xf>
    <xf numFmtId="0" fontId="18" fillId="0" borderId="9" xfId="1" applyFont="1" applyFill="1" applyBorder="1" applyAlignment="1" applyProtection="1">
      <alignment horizontal="left" vertical="center" wrapText="1"/>
    </xf>
    <xf numFmtId="0" fontId="18" fillId="0" borderId="15" xfId="1" applyFont="1" applyFill="1" applyBorder="1" applyAlignment="1" applyProtection="1">
      <alignment horizontal="left" vertical="center" wrapText="1"/>
    </xf>
    <xf numFmtId="0" fontId="18" fillId="0" borderId="10" xfId="1" applyFont="1" applyFill="1" applyBorder="1" applyAlignment="1" applyProtection="1">
      <alignment horizontal="left" vertical="center" wrapText="1"/>
    </xf>
    <xf numFmtId="0" fontId="18" fillId="0" borderId="16" xfId="1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left" vertical="top"/>
    </xf>
    <xf numFmtId="0" fontId="18" fillId="0" borderId="13" xfId="1" applyFont="1" applyFill="1" applyBorder="1" applyAlignment="1" applyProtection="1">
      <alignment horizontal="left" vertical="top"/>
    </xf>
    <xf numFmtId="0" fontId="18" fillId="0" borderId="14" xfId="1" applyFont="1" applyFill="1" applyBorder="1" applyAlignment="1" applyProtection="1">
      <alignment horizontal="left" vertical="top"/>
    </xf>
    <xf numFmtId="0" fontId="18" fillId="0" borderId="0" xfId="1" applyFont="1" applyFill="1" applyBorder="1" applyAlignment="1" applyProtection="1">
      <alignment horizontal="left" vertical="top"/>
    </xf>
    <xf numFmtId="0" fontId="18" fillId="0" borderId="9" xfId="1" applyFont="1" applyFill="1" applyBorder="1" applyAlignment="1" applyProtection="1">
      <alignment horizontal="left" vertical="top"/>
    </xf>
    <xf numFmtId="0" fontId="18" fillId="0" borderId="15" xfId="1" applyFont="1" applyFill="1" applyBorder="1" applyAlignment="1" applyProtection="1">
      <alignment horizontal="left" vertical="top"/>
    </xf>
    <xf numFmtId="0" fontId="18" fillId="0" borderId="10" xfId="1" applyFont="1" applyFill="1" applyBorder="1" applyAlignment="1" applyProtection="1">
      <alignment horizontal="left" vertical="top"/>
    </xf>
    <xf numFmtId="0" fontId="18" fillId="0" borderId="16" xfId="1" applyFont="1" applyFill="1" applyBorder="1" applyAlignment="1" applyProtection="1">
      <alignment horizontal="left" vertical="top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opLeftCell="A4" workbookViewId="0">
      <selection activeCell="Q24" sqref="Q23:Q24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9" t="s">
        <v>148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7" t="s">
        <v>49</v>
      </c>
      <c r="C9" s="157"/>
      <c r="D9" s="157"/>
      <c r="E9" s="157"/>
      <c r="F9" s="157"/>
      <c r="G9" s="157"/>
      <c r="H9" s="157"/>
      <c r="I9" s="157"/>
      <c r="J9" s="157"/>
      <c r="K9" s="157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8" t="s">
        <v>121</v>
      </c>
      <c r="D10" s="158"/>
      <c r="E10" s="158"/>
      <c r="F10" s="158"/>
      <c r="G10" s="158"/>
      <c r="H10" s="158"/>
      <c r="I10" s="158"/>
      <c r="J10" s="158"/>
      <c r="K10" s="158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7" t="s">
        <v>50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7" t="s">
        <v>51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7" t="s">
        <v>52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7" t="s">
        <v>60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7" t="s">
        <v>57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7" t="s">
        <v>61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8" t="s">
        <v>149</v>
      </c>
      <c r="D23" s="158"/>
      <c r="E23" s="158"/>
      <c r="F23" s="158"/>
      <c r="G23" s="158"/>
      <c r="H23" s="158"/>
      <c r="I23" s="158"/>
      <c r="J23" s="158"/>
      <c r="K23" s="158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7" t="s">
        <v>153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8" t="s">
        <v>118</v>
      </c>
      <c r="D28" s="158"/>
      <c r="E28" s="158"/>
      <c r="F28" s="158"/>
      <c r="G28" s="158"/>
      <c r="H28" s="158"/>
      <c r="I28" s="158"/>
      <c r="J28" s="158"/>
      <c r="K28" s="158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8" t="s">
        <v>193</v>
      </c>
      <c r="D29" s="158"/>
      <c r="E29" s="158"/>
      <c r="F29" s="158"/>
      <c r="G29" s="158"/>
      <c r="H29" s="158"/>
      <c r="I29" s="158"/>
      <c r="J29" s="158"/>
      <c r="K29" s="158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8" t="s">
        <v>194</v>
      </c>
      <c r="D30" s="158"/>
      <c r="E30" s="158"/>
      <c r="F30" s="158"/>
      <c r="G30" s="158"/>
      <c r="H30" s="158"/>
      <c r="I30" s="158"/>
      <c r="J30" s="158"/>
      <c r="K30" s="158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8" t="s">
        <v>195</v>
      </c>
      <c r="D31" s="158"/>
      <c r="E31" s="158"/>
      <c r="F31" s="158"/>
      <c r="G31" s="158"/>
      <c r="H31" s="158"/>
      <c r="I31" s="158"/>
      <c r="J31" s="158"/>
      <c r="K31" s="158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7" t="s">
        <v>117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2:K32"/>
    <mergeCell ref="C28:K28"/>
    <mergeCell ref="C29:K29"/>
    <mergeCell ref="C30:K30"/>
    <mergeCell ref="C31:K31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abSelected="1" topLeftCell="A17" zoomScaleNormal="100" workbookViewId="0">
      <selection activeCell="X6" sqref="X6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186" t="s">
        <v>185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8"/>
    </row>
    <row r="7" spans="1:27" s="15" customFormat="1" ht="45.75" customHeight="1">
      <c r="A7" s="81" t="s">
        <v>39</v>
      </c>
      <c r="B7" s="83"/>
      <c r="C7" s="82"/>
      <c r="D7" s="82"/>
      <c r="E7" s="82"/>
      <c r="F7" s="186" t="s">
        <v>202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27" s="15" customFormat="1" ht="25.5" customHeight="1">
      <c r="A8" s="81" t="s">
        <v>38</v>
      </c>
      <c r="B8" s="83"/>
      <c r="C8" s="82"/>
      <c r="D8" s="82"/>
      <c r="E8" s="82"/>
      <c r="F8" s="186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8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82" t="s">
        <v>49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4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2" t="s">
        <v>47</v>
      </c>
      <c r="D18" s="172"/>
      <c r="E18" s="172" t="s">
        <v>19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3" t="s">
        <v>48</v>
      </c>
      <c r="P18" s="173"/>
    </row>
    <row r="19" spans="1:16" s="15" customFormat="1" ht="24" customHeight="1">
      <c r="A19" s="45"/>
      <c r="C19" s="174"/>
      <c r="D19" s="174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3"/>
      <c r="P19" s="163"/>
    </row>
    <row r="20" spans="1:16" s="15" customFormat="1" ht="24" customHeight="1">
      <c r="A20" s="45"/>
      <c r="C20" s="161"/>
      <c r="D20" s="161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3"/>
      <c r="P20" s="163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2" t="s">
        <v>119</v>
      </c>
      <c r="D24" s="172"/>
      <c r="E24" s="175" t="s">
        <v>120</v>
      </c>
      <c r="F24" s="176"/>
      <c r="G24" s="176"/>
      <c r="H24" s="177"/>
      <c r="I24" s="175" t="s">
        <v>20</v>
      </c>
      <c r="J24" s="177"/>
      <c r="K24" s="167" t="s">
        <v>21</v>
      </c>
      <c r="L24" s="168"/>
      <c r="M24" s="175" t="s">
        <v>22</v>
      </c>
      <c r="N24" s="177"/>
      <c r="O24" s="173" t="s">
        <v>23</v>
      </c>
      <c r="P24" s="173"/>
    </row>
    <row r="25" spans="1:16" s="15" customFormat="1" ht="24" customHeight="1">
      <c r="A25" s="45"/>
      <c r="C25" s="174"/>
      <c r="D25" s="174"/>
      <c r="E25" s="164"/>
      <c r="F25" s="165"/>
      <c r="G25" s="165"/>
      <c r="H25" s="166"/>
      <c r="I25" s="164"/>
      <c r="J25" s="166"/>
      <c r="K25" s="167"/>
      <c r="L25" s="168"/>
      <c r="M25" s="169"/>
      <c r="N25" s="170"/>
      <c r="O25" s="171"/>
      <c r="P25" s="171"/>
    </row>
    <row r="26" spans="1:16" s="15" customFormat="1" ht="24" customHeight="1">
      <c r="A26" s="45"/>
      <c r="C26" s="161"/>
      <c r="D26" s="161"/>
      <c r="E26" s="164"/>
      <c r="F26" s="165"/>
      <c r="G26" s="165"/>
      <c r="H26" s="166"/>
      <c r="I26" s="164"/>
      <c r="J26" s="166"/>
      <c r="K26" s="167"/>
      <c r="L26" s="168"/>
      <c r="M26" s="169"/>
      <c r="N26" s="170"/>
      <c r="O26" s="171"/>
      <c r="P26" s="171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83"/>
      <c r="G30" s="184"/>
      <c r="H30" s="185"/>
      <c r="I30" s="17"/>
      <c r="J30" s="17"/>
      <c r="M30" s="24" t="s">
        <v>16</v>
      </c>
      <c r="N30" s="183"/>
      <c r="O30" s="184"/>
      <c r="P30" s="185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78"/>
      <c r="N34" s="179"/>
      <c r="O34" s="180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78"/>
      <c r="N36" s="179"/>
      <c r="O36" s="180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78">
        <f>M36*M40</f>
        <v>0</v>
      </c>
      <c r="N38" s="179"/>
      <c r="O38" s="180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60" t="s">
        <v>125</v>
      </c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showGridLines="0" topLeftCell="A37" zoomScale="150" zoomScaleNormal="150" workbookViewId="0">
      <selection activeCell="V48" sqref="V48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4" t="s">
        <v>41</v>
      </c>
      <c r="B6" s="194"/>
      <c r="C6" s="194"/>
      <c r="D6" s="194"/>
      <c r="E6" s="195"/>
      <c r="F6" s="196">
        <f>+Ponto_1_Sintese!$C$14</f>
        <v>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8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82" t="s">
        <v>50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04" t="s">
        <v>51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89"/>
      <c r="E42" s="189"/>
      <c r="F42" s="189"/>
      <c r="G42" s="189"/>
      <c r="H42" s="189"/>
      <c r="I42" s="15"/>
      <c r="J42" s="63"/>
      <c r="K42" s="50" t="s">
        <v>36</v>
      </c>
      <c r="L42" s="189"/>
      <c r="M42" s="189"/>
      <c r="N42" s="189"/>
      <c r="O42" s="189"/>
      <c r="P42" s="189"/>
    </row>
    <row r="43" spans="1:17" ht="7.5" customHeight="1">
      <c r="C43" s="15"/>
      <c r="D43" s="32"/>
      <c r="E43" s="32"/>
      <c r="F43" s="33"/>
      <c r="G43" s="203"/>
      <c r="H43" s="203"/>
      <c r="I43" s="203"/>
      <c r="J43" s="203"/>
      <c r="K43" s="36"/>
      <c r="L43" s="36"/>
      <c r="M43" s="36"/>
      <c r="N43" s="36"/>
      <c r="O43" s="36"/>
    </row>
    <row r="44" spans="1:17">
      <c r="C44" s="37" t="s">
        <v>25</v>
      </c>
      <c r="D44" s="189"/>
      <c r="E44" s="189"/>
      <c r="F44" s="189"/>
      <c r="G44" s="189"/>
      <c r="H44" s="189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04" t="s">
        <v>52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199" t="s">
        <v>31</v>
      </c>
      <c r="D48" s="199"/>
      <c r="E48" s="199"/>
      <c r="F48" s="199"/>
      <c r="G48" s="199"/>
      <c r="H48" s="199"/>
      <c r="I48" s="199"/>
      <c r="J48" s="199"/>
      <c r="K48" s="199"/>
      <c r="L48" s="199" t="s">
        <v>40</v>
      </c>
      <c r="M48" s="199"/>
      <c r="N48" s="200" t="s">
        <v>6</v>
      </c>
      <c r="O48" s="201"/>
      <c r="P48" s="202"/>
    </row>
    <row r="49" spans="1:18" ht="14.25" customHeight="1">
      <c r="C49" s="199" t="s">
        <v>32</v>
      </c>
      <c r="D49" s="199"/>
      <c r="E49" s="199"/>
      <c r="F49" s="199" t="s">
        <v>19</v>
      </c>
      <c r="G49" s="199"/>
      <c r="H49" s="199"/>
      <c r="I49" s="199"/>
      <c r="J49" s="199"/>
      <c r="K49" s="199"/>
      <c r="L49" s="199"/>
      <c r="M49" s="199"/>
      <c r="N49" s="200"/>
      <c r="O49" s="201"/>
      <c r="P49" s="202"/>
    </row>
    <row r="50" spans="1:18" ht="35.25" customHeight="1">
      <c r="C50" s="189" t="s">
        <v>196</v>
      </c>
      <c r="D50" s="189"/>
      <c r="E50" s="189"/>
      <c r="F50" s="190" t="s">
        <v>186</v>
      </c>
      <c r="G50" s="190"/>
      <c r="H50" s="190"/>
      <c r="I50" s="190"/>
      <c r="J50" s="190"/>
      <c r="K50" s="190"/>
      <c r="L50" s="189" t="s">
        <v>187</v>
      </c>
      <c r="M50" s="189"/>
      <c r="N50" s="191"/>
      <c r="O50" s="192"/>
      <c r="P50" s="193"/>
    </row>
    <row r="51" spans="1:18" ht="18.75" customHeight="1">
      <c r="C51" s="189" t="s">
        <v>197</v>
      </c>
      <c r="D51" s="189"/>
      <c r="E51" s="189"/>
      <c r="F51" s="190" t="s">
        <v>180</v>
      </c>
      <c r="G51" s="190"/>
      <c r="H51" s="190"/>
      <c r="I51" s="190"/>
      <c r="J51" s="190"/>
      <c r="K51" s="190"/>
      <c r="L51" s="189" t="s">
        <v>183</v>
      </c>
      <c r="M51" s="189"/>
      <c r="N51" s="191"/>
      <c r="O51" s="192"/>
      <c r="P51" s="193"/>
    </row>
    <row r="52" spans="1:18" ht="24" customHeight="1">
      <c r="C52" s="189" t="s">
        <v>198</v>
      </c>
      <c r="D52" s="189"/>
      <c r="E52" s="189"/>
      <c r="F52" s="190" t="s">
        <v>181</v>
      </c>
      <c r="G52" s="190"/>
      <c r="H52" s="190"/>
      <c r="I52" s="190"/>
      <c r="J52" s="190"/>
      <c r="K52" s="190"/>
      <c r="L52" s="189" t="s">
        <v>183</v>
      </c>
      <c r="M52" s="189"/>
      <c r="N52" s="191"/>
      <c r="O52" s="192"/>
      <c r="P52" s="193"/>
    </row>
    <row r="53" spans="1:18" ht="18.75" customHeight="1">
      <c r="C53" s="189" t="s">
        <v>199</v>
      </c>
      <c r="D53" s="189"/>
      <c r="E53" s="189"/>
      <c r="F53" s="190" t="s">
        <v>182</v>
      </c>
      <c r="G53" s="190"/>
      <c r="H53" s="190"/>
      <c r="I53" s="190"/>
      <c r="J53" s="190"/>
      <c r="K53" s="190"/>
      <c r="L53" s="189" t="s">
        <v>184</v>
      </c>
      <c r="M53" s="189"/>
      <c r="N53" s="191"/>
      <c r="O53" s="192"/>
      <c r="P53" s="193"/>
    </row>
    <row r="54" spans="1:18" ht="33.75" customHeight="1">
      <c r="C54" s="189" t="s">
        <v>200</v>
      </c>
      <c r="D54" s="189"/>
      <c r="E54" s="189"/>
      <c r="F54" s="190" t="s">
        <v>188</v>
      </c>
      <c r="G54" s="190"/>
      <c r="H54" s="190"/>
      <c r="I54" s="190"/>
      <c r="J54" s="190"/>
      <c r="K54" s="190"/>
      <c r="L54" s="189" t="s">
        <v>183</v>
      </c>
      <c r="M54" s="189"/>
      <c r="N54" s="191"/>
      <c r="O54" s="192"/>
      <c r="P54" s="193"/>
    </row>
    <row r="55" spans="1:18" s="53" customFormat="1" ht="29.25" customHeight="1">
      <c r="A55" s="205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54"/>
    </row>
    <row r="56" spans="1:18" ht="12.75" customHeight="1"/>
    <row r="57" spans="1:18">
      <c r="A57" s="206"/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</row>
  </sheetData>
  <mergeCells count="38">
    <mergeCell ref="L51:M51"/>
    <mergeCell ref="A57:Q57"/>
    <mergeCell ref="C54:E54"/>
    <mergeCell ref="F54:K54"/>
    <mergeCell ref="L54:M54"/>
    <mergeCell ref="N54:P54"/>
    <mergeCell ref="D44:H44"/>
    <mergeCell ref="L42:P42"/>
    <mergeCell ref="A46:P46"/>
    <mergeCell ref="A40:P40"/>
    <mergeCell ref="A55:Q55"/>
    <mergeCell ref="C53:E53"/>
    <mergeCell ref="F53:K53"/>
    <mergeCell ref="L53:M53"/>
    <mergeCell ref="N53:P53"/>
    <mergeCell ref="N51:P51"/>
    <mergeCell ref="N52:P52"/>
    <mergeCell ref="C52:E52"/>
    <mergeCell ref="F52:K52"/>
    <mergeCell ref="L52:M52"/>
    <mergeCell ref="C51:E51"/>
    <mergeCell ref="F51:K51"/>
    <mergeCell ref="C50:E50"/>
    <mergeCell ref="F50:K50"/>
    <mergeCell ref="L50:M50"/>
    <mergeCell ref="N50:P50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3"/>
  <sheetViews>
    <sheetView showGridLines="0" topLeftCell="A13" workbookViewId="0">
      <selection activeCell="C14" sqref="C14:S14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2" t="s">
        <v>41</v>
      </c>
      <c r="C6" s="212"/>
      <c r="D6" s="212"/>
      <c r="E6" s="212"/>
      <c r="F6" s="213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82" t="s">
        <v>53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0" t="s">
        <v>54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41"/>
      <c r="U10" s="41"/>
      <c r="V10" s="41"/>
      <c r="W10" s="41"/>
      <c r="X10" s="211" t="s">
        <v>42</v>
      </c>
      <c r="Y10" s="211"/>
      <c r="Z10" s="211"/>
      <c r="AA10" s="211"/>
    </row>
    <row r="11" spans="1:30" s="43" customFormat="1" ht="48" customHeight="1">
      <c r="C11" s="196" t="s">
        <v>155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8"/>
      <c r="X11" s="207"/>
      <c r="Y11" s="208"/>
      <c r="Z11" s="208"/>
      <c r="AA11" s="209"/>
    </row>
    <row r="12" spans="1:30" s="42" customFormat="1" ht="3.75" customHeight="1">
      <c r="X12" s="78"/>
      <c r="Y12" s="78"/>
      <c r="Z12" s="78"/>
      <c r="AA12" s="78"/>
    </row>
    <row r="13" spans="1:30" s="42" customFormat="1" ht="3.75" customHeight="1">
      <c r="X13" s="78"/>
      <c r="Y13" s="78"/>
      <c r="Z13" s="78"/>
      <c r="AA13" s="78"/>
    </row>
    <row r="14" spans="1:30" s="15" customFormat="1" ht="36.75" customHeight="1">
      <c r="C14" s="210" t="s">
        <v>55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41"/>
      <c r="U14" s="41"/>
      <c r="V14" s="41"/>
      <c r="W14" s="41"/>
      <c r="X14" s="211" t="s">
        <v>33</v>
      </c>
      <c r="Y14" s="211"/>
      <c r="Z14" s="211"/>
      <c r="AA14" s="211"/>
    </row>
    <row r="15" spans="1:30" s="43" customFormat="1" ht="32.25" customHeight="1">
      <c r="C15" s="196" t="s">
        <v>156</v>
      </c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8"/>
      <c r="X15" s="207"/>
      <c r="Y15" s="208"/>
      <c r="Z15" s="208"/>
      <c r="AA15" s="209"/>
    </row>
    <row r="16" spans="1:30" s="42" customFormat="1" ht="6" customHeight="1">
      <c r="X16" s="79"/>
      <c r="Y16" s="79"/>
      <c r="Z16" s="79"/>
      <c r="AA16" s="79"/>
    </row>
    <row r="17" spans="3:27" s="43" customFormat="1" ht="39.75" customHeight="1">
      <c r="C17" s="196" t="s">
        <v>157</v>
      </c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8"/>
      <c r="X17" s="207"/>
      <c r="Y17" s="208"/>
      <c r="Z17" s="208"/>
      <c r="AA17" s="209"/>
    </row>
    <row r="18" spans="3:27" s="42" customFormat="1" ht="6.75" customHeight="1">
      <c r="X18" s="79"/>
      <c r="Y18" s="79"/>
      <c r="Z18" s="79"/>
      <c r="AA18" s="79"/>
    </row>
    <row r="19" spans="3:27" s="43" customFormat="1" ht="32.25" customHeight="1">
      <c r="C19" s="196" t="s">
        <v>158</v>
      </c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8"/>
      <c r="X19" s="207"/>
      <c r="Y19" s="208"/>
      <c r="Z19" s="208"/>
      <c r="AA19" s="209"/>
    </row>
    <row r="20" spans="3:27" s="42" customFormat="1" ht="5.25" customHeight="1">
      <c r="X20" s="79"/>
      <c r="Y20" s="79"/>
      <c r="Z20" s="79"/>
      <c r="AA20" s="79"/>
    </row>
    <row r="21" spans="3:27" s="43" customFormat="1" ht="32.25" customHeight="1">
      <c r="C21" s="196" t="s">
        <v>159</v>
      </c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  <c r="X21" s="207"/>
      <c r="Y21" s="208"/>
      <c r="Z21" s="208"/>
      <c r="AA21" s="209"/>
    </row>
    <row r="22" spans="3:27" s="42" customFormat="1" ht="4.5" customHeight="1">
      <c r="X22" s="79"/>
      <c r="Y22" s="79"/>
      <c r="Z22" s="79"/>
      <c r="AA22" s="79"/>
    </row>
    <row r="23" spans="3:27" s="43" customFormat="1" ht="32.25" customHeight="1">
      <c r="C23" s="196" t="s">
        <v>160</v>
      </c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8"/>
      <c r="X23" s="207"/>
      <c r="Y23" s="208"/>
      <c r="Z23" s="208"/>
      <c r="AA23" s="209"/>
    </row>
    <row r="24" spans="3:27" s="42" customFormat="1" ht="6" customHeight="1">
      <c r="X24" s="79"/>
      <c r="Y24" s="79"/>
      <c r="Z24" s="79"/>
      <c r="AA24" s="79"/>
    </row>
    <row r="25" spans="3:27" s="43" customFormat="1" ht="32.25" customHeight="1">
      <c r="C25" s="196" t="s">
        <v>161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8"/>
      <c r="X25" s="207"/>
      <c r="Y25" s="208"/>
      <c r="Z25" s="208"/>
      <c r="AA25" s="209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6" t="s">
        <v>162</v>
      </c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8"/>
      <c r="X27" s="207"/>
      <c r="Y27" s="208"/>
      <c r="Z27" s="208"/>
      <c r="AA27" s="209"/>
    </row>
    <row r="28" spans="3:27" s="42" customFormat="1" ht="5.25" customHeight="1">
      <c r="X28" s="79"/>
      <c r="Y28" s="79"/>
      <c r="Z28" s="79"/>
      <c r="AA28" s="79"/>
    </row>
    <row r="29" spans="3:27" s="43" customFormat="1" ht="32.25" customHeight="1">
      <c r="C29" s="196" t="s">
        <v>163</v>
      </c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  <c r="X29" s="207"/>
      <c r="Y29" s="208"/>
      <c r="Z29" s="208"/>
      <c r="AA29" s="209"/>
    </row>
    <row r="30" spans="3:27" s="42" customFormat="1" ht="5.25" customHeight="1">
      <c r="X30" s="79"/>
      <c r="Y30" s="79"/>
      <c r="Z30" s="79"/>
      <c r="AA30" s="79"/>
    </row>
    <row r="31" spans="3:27" s="43" customFormat="1" ht="45" customHeight="1">
      <c r="C31" s="196" t="s">
        <v>164</v>
      </c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8"/>
      <c r="X31" s="207"/>
      <c r="Y31" s="208"/>
      <c r="Z31" s="208"/>
      <c r="AA31" s="209"/>
    </row>
    <row r="32" spans="3:27" s="42" customFormat="1" ht="5.25" customHeight="1">
      <c r="X32" s="79"/>
      <c r="Y32" s="79"/>
      <c r="Z32" s="79"/>
      <c r="AA32" s="79"/>
    </row>
    <row r="33" spans="1:27" s="43" customFormat="1" ht="45" customHeight="1">
      <c r="C33" s="196" t="s">
        <v>201</v>
      </c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8"/>
      <c r="X33" s="207"/>
      <c r="Y33" s="208"/>
      <c r="Z33" s="208"/>
      <c r="AA33" s="209"/>
    </row>
    <row r="34" spans="1:27">
      <c r="A34" s="26"/>
    </row>
    <row r="35" spans="1:27">
      <c r="A35" s="26"/>
    </row>
    <row r="36" spans="1:27">
      <c r="A36" s="26"/>
    </row>
    <row r="37" spans="1:27">
      <c r="A37" s="26"/>
    </row>
    <row r="38" spans="1:27">
      <c r="A38" s="26"/>
    </row>
    <row r="39" spans="1:27">
      <c r="A39" s="26"/>
    </row>
    <row r="40" spans="1:27">
      <c r="A40" s="26"/>
    </row>
    <row r="41" spans="1:27">
      <c r="A41" s="26"/>
    </row>
    <row r="42" spans="1:27">
      <c r="A42" s="26"/>
    </row>
    <row r="43" spans="1:27">
      <c r="A43" s="26"/>
    </row>
    <row r="44" spans="1:27">
      <c r="A44" s="26"/>
    </row>
    <row r="45" spans="1:27">
      <c r="A45" s="26"/>
    </row>
    <row r="46" spans="1:27">
      <c r="A46" s="26"/>
    </row>
    <row r="47" spans="1:27">
      <c r="A47" s="26"/>
    </row>
    <row r="48" spans="1:27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  <row r="1573" spans="1:1">
      <c r="A1573" s="26"/>
    </row>
  </sheetData>
  <mergeCells count="30">
    <mergeCell ref="C33:V33"/>
    <mergeCell ref="X33:AA33"/>
    <mergeCell ref="C21:V21"/>
    <mergeCell ref="X21:AA21"/>
    <mergeCell ref="C15:V15"/>
    <mergeCell ref="X15:AA15"/>
    <mergeCell ref="C17:V17"/>
    <mergeCell ref="X17:AA17"/>
    <mergeCell ref="C29:V29"/>
    <mergeCell ref="X29:AA29"/>
    <mergeCell ref="C31:V31"/>
    <mergeCell ref="X31:AA31"/>
    <mergeCell ref="C25:V25"/>
    <mergeCell ref="X25:AA25"/>
    <mergeCell ref="C19:V19"/>
    <mergeCell ref="X19:AA19"/>
    <mergeCell ref="C27:V27"/>
    <mergeCell ref="X27:AA27"/>
    <mergeCell ref="A4:AB4"/>
    <mergeCell ref="C11:V11"/>
    <mergeCell ref="X11:AA11"/>
    <mergeCell ref="A8:AB8"/>
    <mergeCell ref="C10:S10"/>
    <mergeCell ref="X10:AA10"/>
    <mergeCell ref="B6:F6"/>
    <mergeCell ref="G6:AB6"/>
    <mergeCell ref="C14:S14"/>
    <mergeCell ref="X14:AA14"/>
    <mergeCell ref="C23:V23"/>
    <mergeCell ref="X23:AA23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28" zoomScale="130" zoomScaleNormal="130" workbookViewId="0">
      <selection activeCell="L55" sqref="L55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17" t="s">
        <v>41</v>
      </c>
      <c r="C6" s="217"/>
      <c r="D6" s="217"/>
      <c r="E6" s="217"/>
      <c r="F6" s="218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82" t="s">
        <v>57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4"/>
      <c r="E12" s="228"/>
      <c r="F12" s="215"/>
      <c r="G12" s="67"/>
      <c r="I12" s="58" t="s">
        <v>43</v>
      </c>
      <c r="J12" s="229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1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4"/>
      <c r="E16" s="228"/>
      <c r="F16" s="215"/>
      <c r="G16" s="67"/>
      <c r="I16" s="58" t="s">
        <v>43</v>
      </c>
      <c r="J16" s="229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19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1"/>
    </row>
    <row r="20" spans="1:27" ht="16.5" customHeight="1">
      <c r="A20" s="55"/>
      <c r="B20" s="222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4"/>
    </row>
    <row r="21" spans="1:27" ht="16.5" customHeight="1">
      <c r="A21" s="55"/>
      <c r="B21" s="222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4"/>
    </row>
    <row r="22" spans="1:27" ht="16.5" customHeight="1">
      <c r="A22" s="55"/>
      <c r="B22" s="222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4"/>
    </row>
    <row r="23" spans="1:27" ht="16.5" customHeight="1">
      <c r="A23" s="55"/>
      <c r="B23" s="222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4"/>
    </row>
    <row r="24" spans="1:27" ht="16.5" customHeight="1">
      <c r="A24" s="55"/>
      <c r="B24" s="222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4"/>
    </row>
    <row r="25" spans="1:27" ht="16.5" customHeight="1">
      <c r="A25" s="55"/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4"/>
    </row>
    <row r="26" spans="1:27" ht="16.5" customHeight="1">
      <c r="A26" s="55"/>
      <c r="B26" s="225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7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1"/>
    </row>
    <row r="30" spans="1:27" ht="16.5" customHeight="1">
      <c r="A30" s="55"/>
      <c r="B30" s="222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4"/>
    </row>
    <row r="31" spans="1:27" ht="16.5" customHeight="1">
      <c r="A31" s="55"/>
      <c r="B31" s="222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4"/>
    </row>
    <row r="32" spans="1:27" ht="16.5" customHeight="1">
      <c r="A32" s="55"/>
      <c r="B32" s="22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4"/>
    </row>
    <row r="33" spans="1:27" ht="16.5" customHeight="1">
      <c r="A33" s="55"/>
      <c r="B33" s="222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4"/>
    </row>
    <row r="34" spans="1:27" ht="16.5" customHeight="1">
      <c r="A34" s="55"/>
      <c r="B34" s="222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4"/>
    </row>
    <row r="35" spans="1:27" ht="16.5" customHeight="1">
      <c r="A35" s="55"/>
      <c r="B35" s="222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4"/>
    </row>
    <row r="36" spans="1:27" ht="16.5" customHeight="1">
      <c r="A36" s="55"/>
      <c r="B36" s="222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4"/>
    </row>
    <row r="37" spans="1:27" ht="18" customHeight="1">
      <c r="A37" s="55"/>
      <c r="B37" s="222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4"/>
    </row>
    <row r="38" spans="1:27" ht="18" customHeight="1">
      <c r="A38" s="55"/>
      <c r="B38" s="222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4"/>
    </row>
    <row r="39" spans="1:27" ht="18" customHeight="1">
      <c r="A39" s="55"/>
      <c r="B39" s="222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4"/>
    </row>
    <row r="40" spans="1:27" ht="18" customHeight="1">
      <c r="A40" s="55"/>
      <c r="B40" s="225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7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199" t="s">
        <v>12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 t="s">
        <v>10</v>
      </c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</row>
    <row r="44" spans="1:27" ht="19.5" customHeight="1">
      <c r="A44" s="55"/>
      <c r="B44" s="199" t="s">
        <v>32</v>
      </c>
      <c r="C44" s="199"/>
      <c r="D44" s="199" t="s">
        <v>19</v>
      </c>
      <c r="E44" s="199"/>
      <c r="F44" s="199"/>
      <c r="G44" s="199"/>
      <c r="H44" s="199"/>
      <c r="I44" s="199"/>
      <c r="J44" s="199" t="s">
        <v>0</v>
      </c>
      <c r="K44" s="199"/>
      <c r="L44" s="234" t="s">
        <v>6</v>
      </c>
      <c r="M44" s="234"/>
      <c r="N44" s="234"/>
      <c r="O44" s="191" t="s">
        <v>32</v>
      </c>
      <c r="P44" s="193"/>
      <c r="Q44" s="199" t="s">
        <v>19</v>
      </c>
      <c r="R44" s="199"/>
      <c r="S44" s="199"/>
      <c r="T44" s="199"/>
      <c r="U44" s="199"/>
      <c r="V44" s="199"/>
      <c r="W44" s="199" t="s">
        <v>0</v>
      </c>
      <c r="X44" s="199"/>
      <c r="Y44" s="234" t="s">
        <v>6</v>
      </c>
      <c r="Z44" s="234"/>
      <c r="AA44" s="234"/>
    </row>
    <row r="45" spans="1:27" ht="21" customHeight="1">
      <c r="A45" s="55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33"/>
      <c r="M45" s="233"/>
      <c r="N45" s="233"/>
      <c r="O45" s="214"/>
      <c r="P45" s="215"/>
      <c r="Q45" s="216"/>
      <c r="R45" s="216"/>
      <c r="S45" s="216"/>
      <c r="T45" s="216"/>
      <c r="U45" s="216"/>
      <c r="V45" s="216"/>
      <c r="W45" s="216"/>
      <c r="X45" s="216"/>
      <c r="Y45" s="233"/>
      <c r="Z45" s="233"/>
      <c r="AA45" s="233"/>
    </row>
    <row r="46" spans="1:27" ht="24" customHeight="1">
      <c r="A46" s="5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33"/>
      <c r="M46" s="233"/>
      <c r="N46" s="233"/>
      <c r="O46" s="214"/>
      <c r="P46" s="215"/>
      <c r="Q46" s="216"/>
      <c r="R46" s="216"/>
      <c r="S46" s="216"/>
      <c r="T46" s="216"/>
      <c r="U46" s="216"/>
      <c r="V46" s="216"/>
      <c r="W46" s="216"/>
      <c r="X46" s="216"/>
      <c r="Y46" s="233"/>
      <c r="Z46" s="233"/>
      <c r="AA46" s="233"/>
    </row>
    <row r="47" spans="1:27" ht="17.25" customHeight="1">
      <c r="A47" s="5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33"/>
      <c r="M47" s="233"/>
      <c r="N47" s="233"/>
      <c r="O47" s="214"/>
      <c r="P47" s="215"/>
      <c r="Q47" s="216"/>
      <c r="R47" s="216"/>
      <c r="S47" s="216"/>
      <c r="T47" s="216"/>
      <c r="U47" s="216"/>
      <c r="V47" s="216"/>
      <c r="W47" s="216"/>
      <c r="X47" s="216"/>
      <c r="Y47" s="233"/>
      <c r="Z47" s="233"/>
      <c r="AA47" s="233"/>
    </row>
    <row r="48" spans="1:27" ht="17.25" customHeight="1">
      <c r="A48" s="55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33"/>
      <c r="M48" s="233"/>
      <c r="N48" s="233"/>
      <c r="O48" s="214"/>
      <c r="P48" s="215"/>
      <c r="Q48" s="216"/>
      <c r="R48" s="216"/>
      <c r="S48" s="216"/>
      <c r="T48" s="216"/>
      <c r="U48" s="216"/>
      <c r="V48" s="216"/>
      <c r="W48" s="216"/>
      <c r="X48" s="216"/>
      <c r="Y48" s="233"/>
      <c r="Z48" s="233"/>
      <c r="AA48" s="233"/>
    </row>
    <row r="49" spans="1:27" ht="17.25" customHeight="1">
      <c r="A49" s="55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33"/>
      <c r="M49" s="233"/>
      <c r="N49" s="233"/>
      <c r="O49" s="214"/>
      <c r="P49" s="215"/>
      <c r="Q49" s="216"/>
      <c r="R49" s="216"/>
      <c r="S49" s="216"/>
      <c r="T49" s="216"/>
      <c r="U49" s="216"/>
      <c r="V49" s="216"/>
      <c r="W49" s="216"/>
      <c r="X49" s="216"/>
      <c r="Y49" s="233"/>
      <c r="Z49" s="233"/>
      <c r="AA49" s="233"/>
    </row>
    <row r="50" spans="1:27" ht="17.25" customHeight="1">
      <c r="A50" s="55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33"/>
      <c r="M50" s="233"/>
      <c r="N50" s="233"/>
      <c r="O50" s="214"/>
      <c r="P50" s="215"/>
      <c r="Q50" s="216"/>
      <c r="R50" s="216"/>
      <c r="S50" s="216"/>
      <c r="T50" s="216"/>
      <c r="U50" s="216"/>
      <c r="V50" s="216"/>
      <c r="W50" s="216"/>
      <c r="X50" s="216"/>
      <c r="Y50" s="233"/>
      <c r="Z50" s="233"/>
      <c r="AA50" s="233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32" t="s">
        <v>58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25" zoomScaleNormal="100" workbookViewId="0">
      <selection activeCell="AF41" sqref="AF41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0"/>
    </row>
    <row r="6" spans="1:29" s="15" customFormat="1" ht="24" customHeight="1">
      <c r="A6" s="34"/>
      <c r="B6" s="217" t="s">
        <v>41</v>
      </c>
      <c r="C6" s="217"/>
      <c r="D6" s="217"/>
      <c r="E6" s="217"/>
      <c r="F6" s="218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6"/>
      <c r="AA6" s="24"/>
      <c r="AC6" s="150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0"/>
    </row>
    <row r="8" spans="1:29" s="15" customFormat="1" ht="15">
      <c r="A8" s="182" t="s">
        <v>59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24"/>
      <c r="AC8" s="150"/>
    </row>
    <row r="9" spans="1:29" ht="8.25" customHeight="1">
      <c r="A9" s="55"/>
      <c r="AC9" s="150"/>
    </row>
    <row r="10" spans="1:29" ht="28.5" customHeight="1">
      <c r="A10" s="55"/>
      <c r="B10" s="152" t="s">
        <v>149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9" ht="16.5" customHeight="1">
      <c r="A11" s="55"/>
      <c r="B11" s="219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1"/>
    </row>
    <row r="12" spans="1:29" ht="16.5" customHeight="1">
      <c r="A12" s="55"/>
      <c r="B12" s="222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4"/>
    </row>
    <row r="13" spans="1:29" ht="16.5" customHeight="1">
      <c r="A13" s="55"/>
      <c r="B13" s="222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4"/>
    </row>
    <row r="14" spans="1:29" ht="16.5" customHeight="1">
      <c r="A14" s="55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4"/>
    </row>
    <row r="15" spans="1:29" ht="16.5" customHeight="1">
      <c r="A15" s="55"/>
      <c r="B15" s="225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7"/>
    </row>
    <row r="16" spans="1:29" ht="9.75" customHeight="1">
      <c r="A16" s="55"/>
    </row>
    <row r="17" spans="1:25" ht="28.5" customHeight="1">
      <c r="A17" s="55"/>
      <c r="B17" s="152" t="s">
        <v>150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</row>
    <row r="18" spans="1:25" ht="16.5" customHeight="1">
      <c r="A18" s="55"/>
      <c r="B18" s="219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6"/>
    </row>
    <row r="19" spans="1:25" ht="16.5" customHeight="1">
      <c r="A19" s="55"/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</row>
    <row r="20" spans="1:25" ht="16.5" customHeight="1">
      <c r="A20" s="55"/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</row>
    <row r="21" spans="1:25" ht="16.5" customHeight="1">
      <c r="A21" s="55"/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</row>
    <row r="22" spans="1:25" ht="16.5" customHeight="1">
      <c r="A22" s="55"/>
      <c r="B22" s="240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2"/>
    </row>
    <row r="23" spans="1:25" ht="28.5" customHeight="1">
      <c r="A23" s="55"/>
      <c r="B23" s="152" t="s">
        <v>151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</row>
    <row r="24" spans="1:25" ht="16.5" customHeight="1">
      <c r="A24" s="55"/>
      <c r="B24" s="219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6"/>
    </row>
    <row r="25" spans="1:25" ht="16.5" customHeight="1">
      <c r="A25" s="55"/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</row>
    <row r="26" spans="1:25" ht="16.5" customHeight="1">
      <c r="A26" s="55"/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</row>
    <row r="27" spans="1:25" ht="16.5" customHeight="1">
      <c r="A27" s="55"/>
      <c r="B27" s="237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</row>
    <row r="28" spans="1:25" ht="16.5" customHeight="1">
      <c r="A28" s="55"/>
      <c r="B28" s="237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</row>
    <row r="29" spans="1:25" ht="16.5" customHeight="1">
      <c r="A29" s="55"/>
      <c r="B29" s="237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</row>
    <row r="30" spans="1:25" ht="16.5" customHeight="1">
      <c r="A30" s="55"/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</row>
    <row r="31" spans="1:25" ht="16.5" customHeight="1">
      <c r="A31" s="55"/>
      <c r="B31" s="237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</row>
    <row r="32" spans="1:25" ht="16.5" customHeight="1">
      <c r="A32" s="55"/>
      <c r="B32" s="237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</row>
    <row r="33" spans="1:25" ht="16.5" customHeight="1">
      <c r="A33" s="55"/>
      <c r="B33" s="237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</row>
    <row r="34" spans="1:25" ht="16.5" customHeight="1">
      <c r="A34" s="55"/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</row>
    <row r="35" spans="1:25" ht="16.5" customHeight="1">
      <c r="A35" s="55"/>
      <c r="B35" s="237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</row>
    <row r="36" spans="1:25" ht="16.5" customHeight="1">
      <c r="A36" s="55"/>
      <c r="B36" s="237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</row>
    <row r="37" spans="1:25" ht="16.5" customHeight="1">
      <c r="A37" s="55"/>
      <c r="B37" s="237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</row>
    <row r="38" spans="1:25" ht="16.5" customHeight="1">
      <c r="A38" s="55"/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</row>
    <row r="39" spans="1:25" ht="16.5" customHeight="1">
      <c r="A39" s="55"/>
      <c r="B39" s="240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2"/>
    </row>
    <row r="40" spans="1:25" ht="28.5" customHeight="1">
      <c r="A40" s="55"/>
      <c r="B40" s="152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</row>
    <row r="41" spans="1:25" ht="16.5" customHeight="1">
      <c r="A41" s="55"/>
      <c r="B41" s="219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6"/>
    </row>
    <row r="42" spans="1:25" ht="16.5" customHeight="1">
      <c r="A42" s="55"/>
      <c r="B42" s="237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</row>
    <row r="43" spans="1:25" ht="16.5" customHeight="1">
      <c r="A43" s="55"/>
      <c r="B43" s="237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</row>
    <row r="44" spans="1:25" ht="16.5" customHeight="1">
      <c r="A44" s="55"/>
      <c r="B44" s="237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</row>
    <row r="45" spans="1:25" ht="16.5" customHeight="1">
      <c r="A45" s="55"/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2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N21" sqref="N21"/>
    </sheetView>
  </sheetViews>
  <sheetFormatPr defaultColWidth="9.140625"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4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164">
        <f>Ponto_1_Sintese!$C$14</f>
        <v>0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4" t="s">
        <v>63</v>
      </c>
      <c r="B11" s="246" t="s">
        <v>64</v>
      </c>
      <c r="C11" s="244" t="s">
        <v>65</v>
      </c>
      <c r="D11" s="250" t="s">
        <v>66</v>
      </c>
      <c r="E11" s="250"/>
      <c r="F11" s="250"/>
      <c r="G11" s="250"/>
      <c r="H11" s="250" t="s">
        <v>67</v>
      </c>
      <c r="I11" s="250"/>
      <c r="J11" s="250" t="s">
        <v>68</v>
      </c>
      <c r="K11" s="250"/>
      <c r="L11" s="250"/>
      <c r="M11" s="250"/>
      <c r="N11" s="246" t="s">
        <v>69</v>
      </c>
      <c r="O11" s="248" t="s">
        <v>70</v>
      </c>
      <c r="Q11" s="110"/>
    </row>
    <row r="12" spans="1:17" s="109" customFormat="1" ht="24" customHeight="1">
      <c r="A12" s="245"/>
      <c r="B12" s="247"/>
      <c r="C12" s="245"/>
      <c r="D12" s="85" t="s">
        <v>44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7"/>
      <c r="O12" s="249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33" customHeight="1">
      <c r="A14" s="156"/>
      <c r="B14" s="105"/>
      <c r="C14" s="105"/>
      <c r="D14" s="89"/>
      <c r="E14" s="89">
        <v>0</v>
      </c>
      <c r="F14" s="89">
        <v>0</v>
      </c>
      <c r="G14" s="89">
        <f>D14+F14</f>
        <v>0</v>
      </c>
      <c r="H14" s="90">
        <v>0</v>
      </c>
      <c r="I14" s="90">
        <v>0</v>
      </c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156"/>
      <c r="O14" s="88"/>
      <c r="Q14" s="110"/>
    </row>
    <row r="15" spans="1:17" s="113" customFormat="1" ht="24" customHeight="1">
      <c r="A15" s="156"/>
      <c r="B15" s="105"/>
      <c r="C15" s="105"/>
      <c r="D15" s="89"/>
      <c r="E15" s="89"/>
      <c r="F15" s="89"/>
      <c r="G15" s="89">
        <f t="shared" ref="G15:G29" si="0">D15+F15</f>
        <v>0</v>
      </c>
      <c r="H15" s="90"/>
      <c r="I15" s="90"/>
      <c r="J15" s="91">
        <f t="shared" ref="J15:J29" si="1">D15+D15*H15*(1-I15)</f>
        <v>0</v>
      </c>
      <c r="K15" s="91">
        <f t="shared" ref="K15:K29" si="2">E15+E15*H15*(1-I15)</f>
        <v>0</v>
      </c>
      <c r="L15" s="91">
        <f t="shared" ref="L15:L29" si="3">+F15+F15*H15*(1-I15)</f>
        <v>0</v>
      </c>
      <c r="M15" s="91">
        <f t="shared" ref="M15:M29" si="4">+J15+K15+L15</f>
        <v>0</v>
      </c>
      <c r="N15" s="156"/>
      <c r="O15" s="88"/>
    </row>
    <row r="16" spans="1:17" s="113" customFormat="1" ht="24" customHeight="1">
      <c r="A16" s="156"/>
      <c r="B16" s="105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4"/>
        <v>0</v>
      </c>
      <c r="N16" s="88"/>
      <c r="O16" s="88"/>
    </row>
    <row r="17" spans="1:16" s="113" customFormat="1" ht="33" customHeight="1">
      <c r="A17" s="156"/>
      <c r="B17" s="105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4"/>
        <v>0</v>
      </c>
      <c r="N17" s="156"/>
      <c r="O17" s="88"/>
    </row>
    <row r="18" spans="1:16" s="113" customFormat="1" ht="32.25" customHeight="1">
      <c r="A18" s="156"/>
      <c r="B18" s="105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4"/>
        <v>0</v>
      </c>
      <c r="N18" s="156"/>
      <c r="O18" s="88"/>
    </row>
    <row r="19" spans="1:16" s="113" customFormat="1" ht="32.25" customHeight="1">
      <c r="A19" s="156"/>
      <c r="B19" s="105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4"/>
        <v>0</v>
      </c>
      <c r="N19" s="156"/>
      <c r="O19" s="88"/>
    </row>
    <row r="20" spans="1:16" s="113" customFormat="1" ht="32.25" customHeight="1">
      <c r="A20" s="156"/>
      <c r="B20" s="105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4"/>
        <v>0</v>
      </c>
      <c r="N20" s="156"/>
      <c r="O20" s="88"/>
    </row>
    <row r="21" spans="1:16" s="113" customFormat="1" ht="32.25" customHeight="1">
      <c r="A21" s="156"/>
      <c r="B21" s="105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4"/>
        <v>0</v>
      </c>
      <c r="N21" s="156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4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4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4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4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4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4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4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4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5">SUM(D14:D29)</f>
        <v>0</v>
      </c>
      <c r="E30" s="93">
        <f t="shared" si="5"/>
        <v>0</v>
      </c>
      <c r="F30" s="93">
        <f t="shared" si="5"/>
        <v>0</v>
      </c>
      <c r="G30" s="93">
        <f t="shared" si="5"/>
        <v>0</v>
      </c>
      <c r="H30" s="94"/>
      <c r="I30" s="94"/>
      <c r="J30" s="95">
        <f t="shared" si="5"/>
        <v>0</v>
      </c>
      <c r="K30" s="95">
        <f t="shared" si="5"/>
        <v>0</v>
      </c>
      <c r="L30" s="95">
        <f t="shared" si="5"/>
        <v>0</v>
      </c>
      <c r="M30" s="95">
        <f t="shared" si="5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1" t="s">
        <v>82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99"/>
      <c r="O33" s="99"/>
      <c r="P33" s="99"/>
    </row>
    <row r="34" spans="1:17" s="115" customFormat="1" ht="12.75" customHeight="1">
      <c r="A34" s="251" t="s">
        <v>127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3" t="s">
        <v>112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4" customFormat="1">
      <c r="A40" s="154" t="s">
        <v>109</v>
      </c>
    </row>
    <row r="41" spans="1:17" s="154" customFormat="1" ht="11.25" customHeight="1">
      <c r="A41" s="155" t="s">
        <v>83</v>
      </c>
    </row>
    <row r="42" spans="1:17" s="154" customFormat="1" ht="11.25" customHeight="1">
      <c r="A42" s="155" t="s">
        <v>84</v>
      </c>
    </row>
    <row r="43" spans="1:17" s="154" customFormat="1" ht="11.25" customHeight="1">
      <c r="A43" s="155" t="s">
        <v>85</v>
      </c>
    </row>
    <row r="44" spans="1:17" s="154" customFormat="1" ht="11.25" customHeight="1">
      <c r="A44" s="155" t="s">
        <v>86</v>
      </c>
    </row>
    <row r="45" spans="1:17" s="154" customFormat="1" ht="11.25" customHeight="1">
      <c r="A45" s="155" t="s">
        <v>87</v>
      </c>
    </row>
    <row r="46" spans="1:17" s="154" customFormat="1" ht="11.25" customHeight="1">
      <c r="A46" s="155" t="s">
        <v>88</v>
      </c>
    </row>
    <row r="47" spans="1:17" s="154" customFormat="1" ht="11.25" customHeight="1">
      <c r="A47" s="155" t="s">
        <v>89</v>
      </c>
    </row>
    <row r="48" spans="1:17" s="154" customFormat="1" ht="11.25" customHeight="1">
      <c r="A48" s="155" t="s">
        <v>90</v>
      </c>
    </row>
    <row r="49" spans="1:1" s="154" customFormat="1" ht="11.25" customHeight="1">
      <c r="A49" s="155" t="s">
        <v>91</v>
      </c>
    </row>
    <row r="50" spans="1:1" s="154" customFormat="1" ht="11.25" customHeight="1">
      <c r="A50" s="155" t="s">
        <v>92</v>
      </c>
    </row>
    <row r="51" spans="1:1" s="154" customFormat="1" ht="11.25" customHeight="1">
      <c r="A51" s="155" t="s">
        <v>93</v>
      </c>
    </row>
    <row r="52" spans="1:1" s="154" customFormat="1" ht="11.25" customHeight="1">
      <c r="A52" s="155" t="s">
        <v>94</v>
      </c>
    </row>
    <row r="53" spans="1:1" s="154" customFormat="1" ht="11.25" customHeight="1">
      <c r="A53" s="155" t="s">
        <v>95</v>
      </c>
    </row>
    <row r="54" spans="1:1" s="154" customFormat="1" ht="11.25" customHeight="1">
      <c r="A54" s="155" t="s">
        <v>96</v>
      </c>
    </row>
    <row r="55" spans="1:1" s="154" customFormat="1" ht="11.25" customHeight="1">
      <c r="A55" s="155" t="s">
        <v>97</v>
      </c>
    </row>
    <row r="56" spans="1:1" s="154" customFormat="1" ht="11.25" customHeight="1">
      <c r="A56" s="155" t="s">
        <v>98</v>
      </c>
    </row>
    <row r="57" spans="1:1" s="154" customFormat="1" ht="11.25" customHeight="1">
      <c r="A57" s="155" t="s">
        <v>99</v>
      </c>
    </row>
    <row r="58" spans="1:1" s="154" customFormat="1" ht="11.25" customHeight="1">
      <c r="A58" s="155" t="s">
        <v>100</v>
      </c>
    </row>
    <row r="59" spans="1:1" s="154" customFormat="1" ht="11.25" customHeight="1">
      <c r="A59" s="155" t="s">
        <v>101</v>
      </c>
    </row>
    <row r="60" spans="1:1" s="154" customFormat="1" ht="11.25" customHeight="1">
      <c r="A60" s="155" t="s">
        <v>102</v>
      </c>
    </row>
    <row r="61" spans="1:1" s="154" customFormat="1" ht="11.25" customHeight="1">
      <c r="A61" s="155" t="s">
        <v>103</v>
      </c>
    </row>
    <row r="62" spans="1:1" s="154" customFormat="1" ht="11.25" customHeight="1">
      <c r="A62" s="155" t="s">
        <v>104</v>
      </c>
    </row>
    <row r="63" spans="1:1" s="154" customFormat="1" ht="11.25" customHeight="1">
      <c r="A63" s="155" t="s">
        <v>105</v>
      </c>
    </row>
    <row r="64" spans="1:1" s="154" customFormat="1" ht="11.25" customHeight="1">
      <c r="A64" s="155" t="s">
        <v>106</v>
      </c>
    </row>
    <row r="65" spans="1:1" s="154" customFormat="1" ht="11.25" customHeight="1">
      <c r="A65" s="155" t="s">
        <v>107</v>
      </c>
    </row>
    <row r="66" spans="1:1" s="154" customFormat="1" ht="11.25" customHeight="1">
      <c r="A66" s="155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:C21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activeCell="AX24" sqref="AX24"/>
    </sheetView>
  </sheetViews>
  <sheetFormatPr defaultColWidth="9.140625"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2" t="s">
        <v>41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3"/>
      <c r="P6" s="164">
        <f>Ponto_1_Sintese!$C$14</f>
        <v>0</v>
      </c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6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190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9" t="s">
        <v>133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 t="s">
        <v>131</v>
      </c>
      <c r="AM12" s="259"/>
      <c r="AN12" s="259"/>
      <c r="AO12" s="259"/>
      <c r="AP12" s="259"/>
      <c r="AQ12" s="259"/>
      <c r="AR12" s="259"/>
      <c r="AS12" s="133"/>
      <c r="AT12" s="117"/>
    </row>
    <row r="13" spans="1:47" ht="24.95" customHeight="1">
      <c r="B13" s="259" t="s">
        <v>32</v>
      </c>
      <c r="C13" s="259"/>
      <c r="D13" s="259"/>
      <c r="E13" s="259"/>
      <c r="F13" s="259" t="s">
        <v>19</v>
      </c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45</v>
      </c>
      <c r="AR13" s="121" t="s">
        <v>75</v>
      </c>
      <c r="AS13" s="134"/>
      <c r="AT13" s="117"/>
    </row>
    <row r="14" spans="1:47" ht="18" customHeight="1">
      <c r="B14" s="257"/>
      <c r="C14" s="257"/>
      <c r="D14" s="257"/>
      <c r="E14" s="257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122">
        <f>+AP14+AQ14+AR14</f>
        <v>0</v>
      </c>
      <c r="AM14" s="122"/>
      <c r="AN14" s="130">
        <v>0.23</v>
      </c>
      <c r="AO14" s="130">
        <v>0</v>
      </c>
      <c r="AP14" s="122">
        <f>AM14*1.23</f>
        <v>0</v>
      </c>
      <c r="AQ14" s="122">
        <v>0</v>
      </c>
      <c r="AR14" s="122">
        <v>0</v>
      </c>
      <c r="AS14" s="135"/>
      <c r="AT14" s="117"/>
    </row>
    <row r="15" spans="1:47" ht="18" customHeight="1">
      <c r="B15" s="255"/>
      <c r="C15" s="255"/>
      <c r="D15" s="255"/>
      <c r="E15" s="255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122">
        <f t="shared" ref="AL15:AL19" si="0">+AP15+AQ15+AR15</f>
        <v>0</v>
      </c>
      <c r="AM15" s="122"/>
      <c r="AN15" s="130">
        <v>0.23</v>
      </c>
      <c r="AO15" s="130">
        <v>0</v>
      </c>
      <c r="AP15" s="122">
        <f t="shared" ref="AP15:AP17" si="1">AM15*1.23</f>
        <v>0</v>
      </c>
      <c r="AQ15" s="123">
        <v>0</v>
      </c>
      <c r="AR15" s="123">
        <v>0</v>
      </c>
      <c r="AS15" s="135"/>
      <c r="AT15" s="117"/>
    </row>
    <row r="16" spans="1:47" ht="18" customHeight="1">
      <c r="B16" s="255"/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122">
        <f t="shared" si="0"/>
        <v>0</v>
      </c>
      <c r="AM16" s="122"/>
      <c r="AN16" s="130">
        <v>0.23</v>
      </c>
      <c r="AO16" s="130">
        <v>0</v>
      </c>
      <c r="AP16" s="122">
        <f t="shared" si="1"/>
        <v>0</v>
      </c>
      <c r="AQ16" s="123">
        <v>0</v>
      </c>
      <c r="AR16" s="123">
        <v>0</v>
      </c>
      <c r="AS16" s="135"/>
      <c r="AT16" s="117"/>
    </row>
    <row r="17" spans="2:46" ht="18" customHeight="1">
      <c r="B17" s="255"/>
      <c r="C17" s="255"/>
      <c r="D17" s="255"/>
      <c r="E17" s="255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122">
        <f t="shared" si="0"/>
        <v>0</v>
      </c>
      <c r="AM17" s="122"/>
      <c r="AN17" s="130">
        <v>0.23</v>
      </c>
      <c r="AO17" s="130">
        <v>0</v>
      </c>
      <c r="AP17" s="122">
        <f t="shared" si="1"/>
        <v>0</v>
      </c>
      <c r="AQ17" s="123">
        <v>0</v>
      </c>
      <c r="AR17" s="123">
        <v>0</v>
      </c>
      <c r="AS17" s="135"/>
      <c r="AT17" s="117"/>
    </row>
    <row r="18" spans="2:46" ht="18" customHeight="1">
      <c r="B18" s="255"/>
      <c r="C18" s="255"/>
      <c r="D18" s="255"/>
      <c r="E18" s="255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5"/>
      <c r="C19" s="255"/>
      <c r="D19" s="255"/>
      <c r="E19" s="255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54" t="s">
        <v>18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9" t="s">
        <v>134</v>
      </c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 t="s">
        <v>131</v>
      </c>
      <c r="AM23" s="259"/>
      <c r="AN23" s="259"/>
      <c r="AO23" s="259"/>
      <c r="AP23" s="259"/>
      <c r="AQ23" s="259"/>
      <c r="AR23" s="259"/>
      <c r="AS23" s="133"/>
      <c r="AT23" s="117"/>
    </row>
    <row r="24" spans="2:46" ht="24.95" customHeight="1">
      <c r="B24" s="260" t="s">
        <v>47</v>
      </c>
      <c r="C24" s="260"/>
      <c r="D24" s="260"/>
      <c r="E24" s="260"/>
      <c r="F24" s="260" t="s">
        <v>19</v>
      </c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45</v>
      </c>
      <c r="AR24" s="131" t="s">
        <v>75</v>
      </c>
      <c r="AS24" s="134"/>
      <c r="AT24" s="117"/>
    </row>
    <row r="25" spans="2:46" ht="18" customHeight="1">
      <c r="B25" s="257"/>
      <c r="C25" s="257"/>
      <c r="D25" s="257"/>
      <c r="E25" s="257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122">
        <f>+AP25+AQ25+AR25</f>
        <v>0</v>
      </c>
      <c r="AM25" s="122"/>
      <c r="AN25" s="130">
        <v>0.23</v>
      </c>
      <c r="AO25" s="130">
        <v>0</v>
      </c>
      <c r="AP25" s="122">
        <f>+AM25*1.23</f>
        <v>0</v>
      </c>
      <c r="AQ25" s="122">
        <v>0</v>
      </c>
      <c r="AR25" s="122">
        <v>0</v>
      </c>
      <c r="AS25" s="135"/>
      <c r="AT25" s="117"/>
    </row>
    <row r="26" spans="2:46" ht="18" customHeight="1">
      <c r="B26" s="255"/>
      <c r="C26" s="255"/>
      <c r="D26" s="255"/>
      <c r="E26" s="255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5"/>
      <c r="C27" s="255"/>
      <c r="D27" s="255"/>
      <c r="E27" s="255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122">
        <f t="shared" ref="AL27:AL28" si="2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5"/>
      <c r="C28" s="255"/>
      <c r="D28" s="255"/>
      <c r="E28" s="255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122">
        <f t="shared" si="2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54" t="s">
        <v>18</v>
      </c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sqref="A1:AX26"/>
    </sheetView>
  </sheetViews>
  <sheetFormatPr defaultColWidth="9.140625"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50" width="10.28515625" style="119" bestFit="1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2" t="s">
        <v>41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3"/>
      <c r="R6" s="164">
        <f>Ponto_1_Sintese!$C$14</f>
        <v>0</v>
      </c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6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191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9" t="s">
        <v>130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 t="s">
        <v>131</v>
      </c>
      <c r="AO12" s="259"/>
      <c r="AP12" s="259"/>
      <c r="AQ12" s="259"/>
      <c r="AR12" s="259"/>
      <c r="AS12" s="259"/>
      <c r="AT12" s="259"/>
      <c r="AU12" s="261" t="s">
        <v>26</v>
      </c>
      <c r="AV12" s="261"/>
      <c r="AW12" s="262" t="s">
        <v>27</v>
      </c>
      <c r="AX12" s="262" t="s">
        <v>28</v>
      </c>
    </row>
    <row r="13" spans="1:52" ht="31.5" customHeight="1">
      <c r="B13" s="259" t="s">
        <v>135</v>
      </c>
      <c r="C13" s="259"/>
      <c r="D13" s="259"/>
      <c r="E13" s="259"/>
      <c r="F13" s="259" t="s">
        <v>136</v>
      </c>
      <c r="G13" s="259"/>
      <c r="H13" s="259"/>
      <c r="I13" s="259"/>
      <c r="J13" s="259"/>
      <c r="K13" s="259" t="s">
        <v>137</v>
      </c>
      <c r="L13" s="259"/>
      <c r="M13" s="259"/>
      <c r="N13" s="259"/>
      <c r="O13" s="259"/>
      <c r="P13" s="259" t="s">
        <v>19</v>
      </c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45</v>
      </c>
      <c r="AT13" s="121" t="s">
        <v>75</v>
      </c>
      <c r="AU13" s="121" t="s">
        <v>17</v>
      </c>
      <c r="AV13" s="121" t="s">
        <v>19</v>
      </c>
      <c r="AW13" s="262"/>
      <c r="AX13" s="262"/>
    </row>
    <row r="14" spans="1:52" ht="19.5" customHeight="1">
      <c r="B14" s="266"/>
      <c r="C14" s="267"/>
      <c r="D14" s="267"/>
      <c r="E14" s="268"/>
      <c r="F14" s="266"/>
      <c r="G14" s="267"/>
      <c r="H14" s="267"/>
      <c r="I14" s="267"/>
      <c r="J14" s="268"/>
      <c r="K14" s="266"/>
      <c r="L14" s="267"/>
      <c r="M14" s="267"/>
      <c r="N14" s="267"/>
      <c r="O14" s="268"/>
      <c r="P14" s="263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5"/>
      <c r="AN14" s="136">
        <f>+AR14</f>
        <v>0</v>
      </c>
      <c r="AO14" s="89"/>
      <c r="AP14" s="137">
        <v>0</v>
      </c>
      <c r="AQ14" s="137">
        <v>0</v>
      </c>
      <c r="AR14" s="136">
        <f>AO14+AO14*AP14*(1-AQ14)</f>
        <v>0</v>
      </c>
      <c r="AS14" s="136">
        <v>0</v>
      </c>
      <c r="AT14" s="136">
        <f>+AN14-AR14-AS14</f>
        <v>0</v>
      </c>
      <c r="AU14" s="143"/>
      <c r="AV14" s="144"/>
      <c r="AW14" s="142"/>
      <c r="AX14" s="142"/>
    </row>
    <row r="15" spans="1:52" ht="19.5" customHeight="1">
      <c r="B15" s="263"/>
      <c r="C15" s="264"/>
      <c r="D15" s="264"/>
      <c r="E15" s="265"/>
      <c r="F15" s="266"/>
      <c r="G15" s="267"/>
      <c r="H15" s="267"/>
      <c r="I15" s="267"/>
      <c r="J15" s="268"/>
      <c r="K15" s="266"/>
      <c r="L15" s="267"/>
      <c r="M15" s="267"/>
      <c r="N15" s="267"/>
      <c r="O15" s="268"/>
      <c r="P15" s="263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5"/>
      <c r="AN15" s="136">
        <f t="shared" ref="AN15:AN25" si="0">+AR15</f>
        <v>0</v>
      </c>
      <c r="AO15" s="89"/>
      <c r="AP15" s="137">
        <v>0</v>
      </c>
      <c r="AQ15" s="137">
        <v>0</v>
      </c>
      <c r="AR15" s="136">
        <f t="shared" ref="AR15:AR25" si="1">AO15+AO15*AP15*(1-AQ15)</f>
        <v>0</v>
      </c>
      <c r="AS15" s="136">
        <v>0</v>
      </c>
      <c r="AT15" s="136">
        <f t="shared" ref="AT15:AT25" si="2">+AN15-AR15-AS15</f>
        <v>0</v>
      </c>
      <c r="AU15" s="143"/>
      <c r="AV15" s="144"/>
      <c r="AW15" s="142"/>
      <c r="AX15" s="142"/>
    </row>
    <row r="16" spans="1:52" ht="19.5" customHeight="1">
      <c r="B16" s="263"/>
      <c r="C16" s="264"/>
      <c r="D16" s="264"/>
      <c r="E16" s="265"/>
      <c r="F16" s="266"/>
      <c r="G16" s="267"/>
      <c r="H16" s="267"/>
      <c r="I16" s="267"/>
      <c r="J16" s="268"/>
      <c r="K16" s="266"/>
      <c r="L16" s="267"/>
      <c r="M16" s="267"/>
      <c r="N16" s="267"/>
      <c r="O16" s="268"/>
      <c r="P16" s="263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5"/>
      <c r="AN16" s="136">
        <f t="shared" si="0"/>
        <v>0</v>
      </c>
      <c r="AO16" s="89"/>
      <c r="AP16" s="137">
        <v>0</v>
      </c>
      <c r="AQ16" s="137">
        <v>0</v>
      </c>
      <c r="AR16" s="136">
        <f t="shared" si="1"/>
        <v>0</v>
      </c>
      <c r="AS16" s="136">
        <v>0</v>
      </c>
      <c r="AT16" s="136">
        <f t="shared" si="2"/>
        <v>0</v>
      </c>
      <c r="AU16" s="143"/>
      <c r="AV16" s="144"/>
      <c r="AW16" s="142"/>
      <c r="AX16" s="142"/>
    </row>
    <row r="17" spans="2:50" ht="19.5" customHeight="1">
      <c r="B17" s="263"/>
      <c r="C17" s="264"/>
      <c r="D17" s="264"/>
      <c r="E17" s="265"/>
      <c r="F17" s="266"/>
      <c r="G17" s="267"/>
      <c r="H17" s="267"/>
      <c r="I17" s="267"/>
      <c r="J17" s="268"/>
      <c r="K17" s="266"/>
      <c r="L17" s="267"/>
      <c r="M17" s="267"/>
      <c r="N17" s="267"/>
      <c r="O17" s="268"/>
      <c r="P17" s="263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5"/>
      <c r="AN17" s="136">
        <f t="shared" si="0"/>
        <v>0</v>
      </c>
      <c r="AO17" s="89"/>
      <c r="AP17" s="137">
        <v>0</v>
      </c>
      <c r="AQ17" s="137">
        <v>0</v>
      </c>
      <c r="AR17" s="136">
        <f t="shared" si="1"/>
        <v>0</v>
      </c>
      <c r="AS17" s="136">
        <v>0</v>
      </c>
      <c r="AT17" s="136">
        <f t="shared" si="2"/>
        <v>0</v>
      </c>
      <c r="AU17" s="143"/>
      <c r="AV17" s="144"/>
      <c r="AW17" s="142"/>
      <c r="AX17" s="142"/>
    </row>
    <row r="18" spans="2:50" ht="19.5" customHeight="1">
      <c r="B18" s="263"/>
      <c r="C18" s="264"/>
      <c r="D18" s="264"/>
      <c r="E18" s="265"/>
      <c r="F18" s="266"/>
      <c r="G18" s="267"/>
      <c r="H18" s="267"/>
      <c r="I18" s="267"/>
      <c r="J18" s="268"/>
      <c r="K18" s="266"/>
      <c r="L18" s="267"/>
      <c r="M18" s="267"/>
      <c r="N18" s="267"/>
      <c r="O18" s="268"/>
      <c r="P18" s="263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5"/>
      <c r="AN18" s="136">
        <f t="shared" si="0"/>
        <v>0</v>
      </c>
      <c r="AO18" s="89"/>
      <c r="AP18" s="137">
        <v>0</v>
      </c>
      <c r="AQ18" s="137">
        <v>0</v>
      </c>
      <c r="AR18" s="136">
        <f t="shared" si="1"/>
        <v>0</v>
      </c>
      <c r="AS18" s="136">
        <v>0</v>
      </c>
      <c r="AT18" s="136">
        <f t="shared" si="2"/>
        <v>0</v>
      </c>
      <c r="AU18" s="143"/>
      <c r="AV18" s="144"/>
      <c r="AW18" s="142"/>
      <c r="AX18" s="142"/>
    </row>
    <row r="19" spans="2:50" ht="19.5" customHeight="1">
      <c r="B19" s="263"/>
      <c r="C19" s="264"/>
      <c r="D19" s="264"/>
      <c r="E19" s="265"/>
      <c r="F19" s="266"/>
      <c r="G19" s="267"/>
      <c r="H19" s="267"/>
      <c r="I19" s="267"/>
      <c r="J19" s="268"/>
      <c r="K19" s="266"/>
      <c r="L19" s="267"/>
      <c r="M19" s="267"/>
      <c r="N19" s="267"/>
      <c r="O19" s="268"/>
      <c r="P19" s="263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5"/>
      <c r="AN19" s="136">
        <f t="shared" si="0"/>
        <v>0</v>
      </c>
      <c r="AO19" s="89"/>
      <c r="AP19" s="137">
        <v>0</v>
      </c>
      <c r="AQ19" s="137">
        <v>0</v>
      </c>
      <c r="AR19" s="136">
        <f t="shared" si="1"/>
        <v>0</v>
      </c>
      <c r="AS19" s="136">
        <v>0</v>
      </c>
      <c r="AT19" s="136">
        <f t="shared" si="2"/>
        <v>0</v>
      </c>
      <c r="AU19" s="143"/>
      <c r="AV19" s="144"/>
      <c r="AW19" s="142"/>
      <c r="AX19" s="142"/>
    </row>
    <row r="20" spans="2:50" ht="19.5" customHeight="1">
      <c r="B20" s="263"/>
      <c r="C20" s="264"/>
      <c r="D20" s="264"/>
      <c r="E20" s="265"/>
      <c r="F20" s="266"/>
      <c r="G20" s="267"/>
      <c r="H20" s="267"/>
      <c r="I20" s="267"/>
      <c r="J20" s="268"/>
      <c r="K20" s="266"/>
      <c r="L20" s="267"/>
      <c r="M20" s="267"/>
      <c r="N20" s="267"/>
      <c r="O20" s="268"/>
      <c r="P20" s="263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5"/>
      <c r="AN20" s="136">
        <f t="shared" si="0"/>
        <v>0</v>
      </c>
      <c r="AO20" s="89"/>
      <c r="AP20" s="137">
        <v>0</v>
      </c>
      <c r="AQ20" s="137">
        <v>0</v>
      </c>
      <c r="AR20" s="136">
        <f t="shared" si="1"/>
        <v>0</v>
      </c>
      <c r="AS20" s="136">
        <v>0</v>
      </c>
      <c r="AT20" s="136">
        <f t="shared" si="2"/>
        <v>0</v>
      </c>
      <c r="AU20" s="143"/>
      <c r="AV20" s="144"/>
      <c r="AW20" s="142"/>
      <c r="AX20" s="142"/>
    </row>
    <row r="21" spans="2:50" ht="19.5" customHeight="1">
      <c r="B21" s="263"/>
      <c r="C21" s="264"/>
      <c r="D21" s="264"/>
      <c r="E21" s="265"/>
      <c r="F21" s="266"/>
      <c r="G21" s="267"/>
      <c r="H21" s="267"/>
      <c r="I21" s="267"/>
      <c r="J21" s="268"/>
      <c r="K21" s="266"/>
      <c r="L21" s="267"/>
      <c r="M21" s="267"/>
      <c r="N21" s="267"/>
      <c r="O21" s="268"/>
      <c r="P21" s="263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5"/>
      <c r="AN21" s="136">
        <f t="shared" si="0"/>
        <v>0</v>
      </c>
      <c r="AO21" s="89"/>
      <c r="AP21" s="137">
        <v>0</v>
      </c>
      <c r="AQ21" s="137">
        <v>0</v>
      </c>
      <c r="AR21" s="136">
        <f t="shared" si="1"/>
        <v>0</v>
      </c>
      <c r="AS21" s="136">
        <v>0</v>
      </c>
      <c r="AT21" s="136">
        <f t="shared" si="2"/>
        <v>0</v>
      </c>
      <c r="AU21" s="143"/>
      <c r="AV21" s="144"/>
      <c r="AW21" s="142"/>
      <c r="AX21" s="142"/>
    </row>
    <row r="22" spans="2:50" ht="19.5" customHeight="1">
      <c r="B22" s="263"/>
      <c r="C22" s="264"/>
      <c r="D22" s="264"/>
      <c r="E22" s="265"/>
      <c r="F22" s="263"/>
      <c r="G22" s="264"/>
      <c r="H22" s="264"/>
      <c r="I22" s="264"/>
      <c r="J22" s="265"/>
      <c r="K22" s="263"/>
      <c r="L22" s="264"/>
      <c r="M22" s="264"/>
      <c r="N22" s="264"/>
      <c r="O22" s="265"/>
      <c r="P22" s="263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5"/>
      <c r="AN22" s="136">
        <f t="shared" si="0"/>
        <v>0</v>
      </c>
      <c r="AO22" s="138"/>
      <c r="AP22" s="137">
        <v>0</v>
      </c>
      <c r="AQ22" s="137">
        <v>0</v>
      </c>
      <c r="AR22" s="136">
        <f t="shared" si="1"/>
        <v>0</v>
      </c>
      <c r="AS22" s="136">
        <v>0</v>
      </c>
      <c r="AT22" s="136">
        <f t="shared" si="2"/>
        <v>0</v>
      </c>
      <c r="AU22" s="143"/>
      <c r="AV22" s="144"/>
      <c r="AW22" s="142"/>
      <c r="AX22" s="142"/>
    </row>
    <row r="23" spans="2:50" ht="19.5" customHeight="1">
      <c r="B23" s="263"/>
      <c r="C23" s="264"/>
      <c r="D23" s="264"/>
      <c r="E23" s="265"/>
      <c r="F23" s="263"/>
      <c r="G23" s="264"/>
      <c r="H23" s="264"/>
      <c r="I23" s="264"/>
      <c r="J23" s="265"/>
      <c r="K23" s="263"/>
      <c r="L23" s="264"/>
      <c r="M23" s="264"/>
      <c r="N23" s="264"/>
      <c r="O23" s="265"/>
      <c r="P23" s="263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5"/>
      <c r="AN23" s="136">
        <f t="shared" si="0"/>
        <v>0</v>
      </c>
      <c r="AO23" s="138"/>
      <c r="AP23" s="137">
        <v>0</v>
      </c>
      <c r="AQ23" s="137">
        <v>0</v>
      </c>
      <c r="AR23" s="136">
        <f t="shared" si="1"/>
        <v>0</v>
      </c>
      <c r="AS23" s="136">
        <v>0</v>
      </c>
      <c r="AT23" s="136">
        <f t="shared" si="2"/>
        <v>0</v>
      </c>
      <c r="AU23" s="143"/>
      <c r="AV23" s="144"/>
      <c r="AW23" s="142"/>
      <c r="AX23" s="142"/>
    </row>
    <row r="24" spans="2:50" ht="19.5" customHeight="1">
      <c r="B24" s="263"/>
      <c r="C24" s="264"/>
      <c r="D24" s="264"/>
      <c r="E24" s="265"/>
      <c r="F24" s="263"/>
      <c r="G24" s="264"/>
      <c r="H24" s="264"/>
      <c r="I24" s="264"/>
      <c r="J24" s="265"/>
      <c r="K24" s="263"/>
      <c r="L24" s="264"/>
      <c r="M24" s="264"/>
      <c r="N24" s="264"/>
      <c r="O24" s="265"/>
      <c r="P24" s="263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5"/>
      <c r="AN24" s="136">
        <f t="shared" si="0"/>
        <v>0</v>
      </c>
      <c r="AO24" s="138"/>
      <c r="AP24" s="137">
        <v>0</v>
      </c>
      <c r="AQ24" s="137">
        <v>0</v>
      </c>
      <c r="AR24" s="136">
        <f t="shared" si="1"/>
        <v>0</v>
      </c>
      <c r="AS24" s="136">
        <v>0</v>
      </c>
      <c r="AT24" s="136">
        <f t="shared" si="2"/>
        <v>0</v>
      </c>
      <c r="AU24" s="143"/>
      <c r="AV24" s="144"/>
      <c r="AW24" s="142"/>
      <c r="AX24" s="142"/>
    </row>
    <row r="25" spans="2:50" ht="19.5" customHeight="1">
      <c r="B25" s="263"/>
      <c r="C25" s="264"/>
      <c r="D25" s="264"/>
      <c r="E25" s="265"/>
      <c r="F25" s="263"/>
      <c r="G25" s="264"/>
      <c r="H25" s="264"/>
      <c r="I25" s="264"/>
      <c r="J25" s="265"/>
      <c r="K25" s="263"/>
      <c r="L25" s="264"/>
      <c r="M25" s="264"/>
      <c r="N25" s="264"/>
      <c r="O25" s="265"/>
      <c r="P25" s="263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5"/>
      <c r="AN25" s="136">
        <f t="shared" si="0"/>
        <v>0</v>
      </c>
      <c r="AO25" s="138"/>
      <c r="AP25" s="137">
        <v>0</v>
      </c>
      <c r="AQ25" s="137">
        <v>0</v>
      </c>
      <c r="AR25" s="136">
        <f t="shared" si="1"/>
        <v>0</v>
      </c>
      <c r="AS25" s="136">
        <v>0</v>
      </c>
      <c r="AT25" s="136">
        <f t="shared" si="2"/>
        <v>0</v>
      </c>
      <c r="AU25" s="143"/>
      <c r="AV25" s="144"/>
      <c r="AW25" s="142"/>
      <c r="AX25" s="142"/>
    </row>
    <row r="26" spans="2:50" ht="19.5" customHeight="1">
      <c r="B26" s="254" t="s">
        <v>18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139">
        <f>SUM(AN14:AN25)</f>
        <v>0</v>
      </c>
      <c r="AO26" s="139">
        <f>SUM(AO14:AO25)</f>
        <v>0</v>
      </c>
      <c r="AP26" s="140" t="s">
        <v>129</v>
      </c>
      <c r="AQ26" s="140" t="s">
        <v>129</v>
      </c>
      <c r="AR26" s="139">
        <f>SUM(AR14:AR25)</f>
        <v>0</v>
      </c>
      <c r="AS26" s="139">
        <f>SUM(AS14:AS25)</f>
        <v>0</v>
      </c>
      <c r="AT26" s="139">
        <f>SUM(AT14:AT25)</f>
        <v>0</v>
      </c>
      <c r="AU26" s="143"/>
      <c r="AV26" s="141"/>
      <c r="AW26" s="142"/>
      <c r="AX26" s="142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showGridLines="0" workbookViewId="0">
      <selection activeCell="J32" sqref="J32"/>
    </sheetView>
  </sheetViews>
  <sheetFormatPr defaultColWidth="9.140625"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164">
        <f>Ponto_1_Sintese!$C$14</f>
        <v>0</v>
      </c>
      <c r="I6" s="165"/>
      <c r="J6" s="165"/>
      <c r="K6" s="165"/>
      <c r="L6" s="165"/>
      <c r="M6" s="165"/>
      <c r="N6" s="165"/>
      <c r="O6" s="165"/>
      <c r="P6" s="165"/>
      <c r="Q6" s="166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192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9" t="s">
        <v>138</v>
      </c>
      <c r="C12" s="259"/>
      <c r="D12" s="259"/>
      <c r="E12" s="259"/>
      <c r="F12" s="259"/>
      <c r="G12" s="259"/>
      <c r="H12" s="259" t="s">
        <v>139</v>
      </c>
      <c r="I12" s="259"/>
      <c r="J12" s="259"/>
      <c r="K12" s="259"/>
      <c r="L12" s="259"/>
      <c r="M12" s="259"/>
      <c r="N12" s="259" t="s">
        <v>45</v>
      </c>
      <c r="O12" s="259" t="s">
        <v>75</v>
      </c>
      <c r="P12" s="259" t="s">
        <v>140</v>
      </c>
      <c r="Q12" s="259" t="s">
        <v>141</v>
      </c>
    </row>
    <row r="13" spans="1:19" ht="22.5" customHeight="1">
      <c r="B13" s="259"/>
      <c r="C13" s="259"/>
      <c r="D13" s="259"/>
      <c r="E13" s="259"/>
      <c r="F13" s="259"/>
      <c r="G13" s="259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59"/>
      <c r="O13" s="259"/>
      <c r="P13" s="259"/>
      <c r="Q13" s="259"/>
    </row>
    <row r="14" spans="1:19" ht="16.5" customHeight="1">
      <c r="B14" s="254">
        <v>2015</v>
      </c>
      <c r="C14" s="254"/>
      <c r="D14" s="254"/>
      <c r="E14" s="254"/>
      <c r="F14" s="254"/>
      <c r="G14" s="254"/>
      <c r="H14" s="123"/>
      <c r="I14" s="123"/>
      <c r="J14" s="123"/>
      <c r="K14" s="123"/>
      <c r="L14" s="123"/>
      <c r="M14" s="123"/>
      <c r="N14" s="123"/>
      <c r="O14" s="123"/>
      <c r="P14" s="123">
        <f t="shared" ref="P14:P20" si="0">+H14+N14+O14</f>
        <v>0</v>
      </c>
      <c r="Q14" s="145" t="e">
        <f t="shared" ref="Q14:Q21" si="1">I14/H14</f>
        <v>#DIV/0!</v>
      </c>
    </row>
    <row r="15" spans="1:19" ht="16.5" customHeight="1">
      <c r="B15" s="254">
        <v>2016</v>
      </c>
      <c r="C15" s="254"/>
      <c r="D15" s="254"/>
      <c r="E15" s="254"/>
      <c r="F15" s="254"/>
      <c r="G15" s="254"/>
      <c r="H15" s="123"/>
      <c r="I15" s="123"/>
      <c r="J15" s="123"/>
      <c r="K15" s="123"/>
      <c r="L15" s="123"/>
      <c r="M15" s="123"/>
      <c r="N15" s="123"/>
      <c r="O15" s="123"/>
      <c r="P15" s="123">
        <f t="shared" si="0"/>
        <v>0</v>
      </c>
      <c r="Q15" s="145" t="e">
        <f t="shared" si="1"/>
        <v>#DIV/0!</v>
      </c>
    </row>
    <row r="16" spans="1:19" ht="16.5" customHeight="1">
      <c r="B16" s="254">
        <v>2017</v>
      </c>
      <c r="C16" s="254"/>
      <c r="D16" s="254"/>
      <c r="E16" s="254"/>
      <c r="F16" s="254"/>
      <c r="G16" s="254"/>
      <c r="H16" s="123"/>
      <c r="I16" s="123"/>
      <c r="J16" s="123"/>
      <c r="K16" s="123"/>
      <c r="L16" s="123"/>
      <c r="M16" s="123"/>
      <c r="N16" s="123"/>
      <c r="O16" s="123"/>
      <c r="P16" s="123">
        <f t="shared" si="0"/>
        <v>0</v>
      </c>
      <c r="Q16" s="145" t="e">
        <f t="shared" si="1"/>
        <v>#DIV/0!</v>
      </c>
    </row>
    <row r="17" spans="2:17" ht="16.5" customHeight="1">
      <c r="B17" s="254">
        <v>2018</v>
      </c>
      <c r="C17" s="254"/>
      <c r="D17" s="254"/>
      <c r="E17" s="254"/>
      <c r="F17" s="254"/>
      <c r="G17" s="254"/>
      <c r="H17" s="123"/>
      <c r="I17" s="123"/>
      <c r="J17" s="123"/>
      <c r="K17" s="123"/>
      <c r="L17" s="123"/>
      <c r="M17" s="123"/>
      <c r="N17" s="123"/>
      <c r="O17" s="123"/>
      <c r="P17" s="123">
        <f t="shared" si="0"/>
        <v>0</v>
      </c>
      <c r="Q17" s="145" t="e">
        <f t="shared" si="1"/>
        <v>#DIV/0!</v>
      </c>
    </row>
    <row r="18" spans="2:17" ht="16.5" customHeight="1">
      <c r="B18" s="254">
        <v>2019</v>
      </c>
      <c r="C18" s="254"/>
      <c r="D18" s="254"/>
      <c r="E18" s="254"/>
      <c r="F18" s="254"/>
      <c r="G18" s="254"/>
      <c r="H18" s="123"/>
      <c r="I18" s="123"/>
      <c r="J18" s="123"/>
      <c r="K18" s="123"/>
      <c r="L18" s="123"/>
      <c r="M18" s="123"/>
      <c r="N18" s="123"/>
      <c r="O18" s="123"/>
      <c r="P18" s="123">
        <f t="shared" si="0"/>
        <v>0</v>
      </c>
      <c r="Q18" s="145" t="e">
        <f t="shared" si="1"/>
        <v>#DIV/0!</v>
      </c>
    </row>
    <row r="19" spans="2:17" ht="16.5" customHeight="1">
      <c r="B19" s="254">
        <v>2020</v>
      </c>
      <c r="C19" s="254"/>
      <c r="D19" s="254"/>
      <c r="E19" s="254"/>
      <c r="F19" s="254"/>
      <c r="G19" s="254"/>
      <c r="H19" s="123"/>
      <c r="I19" s="123"/>
      <c r="J19" s="123"/>
      <c r="K19" s="123"/>
      <c r="L19" s="123"/>
      <c r="M19" s="123"/>
      <c r="N19" s="123"/>
      <c r="O19" s="123"/>
      <c r="P19" s="123">
        <f t="shared" si="0"/>
        <v>0</v>
      </c>
      <c r="Q19" s="145" t="e">
        <f t="shared" si="1"/>
        <v>#DIV/0!</v>
      </c>
    </row>
    <row r="20" spans="2:17" ht="16.5" customHeight="1">
      <c r="B20" s="254">
        <v>2021</v>
      </c>
      <c r="C20" s="254"/>
      <c r="D20" s="254"/>
      <c r="E20" s="254"/>
      <c r="F20" s="254"/>
      <c r="G20" s="254"/>
      <c r="H20" s="123"/>
      <c r="I20" s="123"/>
      <c r="J20" s="123"/>
      <c r="K20" s="123"/>
      <c r="L20" s="123"/>
      <c r="M20" s="123"/>
      <c r="N20" s="123"/>
      <c r="O20" s="123"/>
      <c r="P20" s="123">
        <f t="shared" si="0"/>
        <v>0</v>
      </c>
      <c r="Q20" s="145" t="e">
        <f t="shared" si="1"/>
        <v>#DIV/0!</v>
      </c>
    </row>
    <row r="21" spans="2:17" ht="16.5" customHeight="1">
      <c r="B21" s="254" t="s">
        <v>18</v>
      </c>
      <c r="C21" s="254"/>
      <c r="D21" s="254"/>
      <c r="E21" s="254"/>
      <c r="F21" s="254"/>
      <c r="G21" s="254"/>
      <c r="H21" s="124">
        <f t="shared" ref="H21:M21" si="2">SUM(H14:H20)</f>
        <v>0</v>
      </c>
      <c r="I21" s="124">
        <f t="shared" si="2"/>
        <v>0</v>
      </c>
      <c r="J21" s="124">
        <f t="shared" si="2"/>
        <v>0</v>
      </c>
      <c r="K21" s="124">
        <f t="shared" si="2"/>
        <v>0</v>
      </c>
      <c r="L21" s="124">
        <f t="shared" si="2"/>
        <v>0</v>
      </c>
      <c r="M21" s="124">
        <f t="shared" si="2"/>
        <v>0</v>
      </c>
      <c r="N21" s="124">
        <f t="shared" ref="N21:P21" si="3">SUM(N14:N20)</f>
        <v>0</v>
      </c>
      <c r="O21" s="124"/>
      <c r="P21" s="124">
        <f t="shared" si="3"/>
        <v>0</v>
      </c>
      <c r="Q21" s="146" t="e">
        <f t="shared" si="1"/>
        <v>#DIV/0!</v>
      </c>
    </row>
    <row r="22" spans="2:17">
      <c r="B22" s="147"/>
      <c r="C22" s="147"/>
      <c r="D22" s="147"/>
      <c r="E22" s="147"/>
      <c r="F22" s="147"/>
      <c r="G22" s="147"/>
      <c r="H22" s="148"/>
      <c r="I22" s="149"/>
      <c r="J22" s="149"/>
      <c r="N22" s="147"/>
      <c r="O22" s="147"/>
      <c r="P22" s="147"/>
    </row>
  </sheetData>
  <mergeCells count="16">
    <mergeCell ref="H6:Q6"/>
    <mergeCell ref="A4:Q4"/>
    <mergeCell ref="B21:G21"/>
    <mergeCell ref="B14:G14"/>
    <mergeCell ref="B15:G15"/>
    <mergeCell ref="B16:G16"/>
    <mergeCell ref="B17:G17"/>
    <mergeCell ref="B18:G18"/>
    <mergeCell ref="B20:G20"/>
    <mergeCell ref="B12:G13"/>
    <mergeCell ref="H12:M12"/>
    <mergeCell ref="N12:N13"/>
    <mergeCell ref="O12:O13"/>
    <mergeCell ref="P12:P13"/>
    <mergeCell ref="Q12:Q13"/>
    <mergeCell ref="B19:G1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5"/>
  <sheetViews>
    <sheetView showGridLines="0" topLeftCell="A148" zoomScale="120" zoomScaleNormal="120" workbookViewId="0">
      <selection activeCell="AH168" sqref="AH168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164">
        <f>Ponto_1_Sintese!$C$14</f>
        <v>0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82" t="s">
        <v>117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24"/>
    </row>
    <row r="9" spans="1:31" s="71" customFormat="1" ht="42" customHeight="1">
      <c r="A9" s="286" t="s">
        <v>34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</row>
    <row r="10" spans="1:31" s="75" customFormat="1" ht="21" customHeight="1">
      <c r="C10" s="286" t="s">
        <v>165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</row>
    <row r="11" spans="1:31" ht="15" customHeight="1">
      <c r="A11" s="70"/>
      <c r="C11" s="288" t="s">
        <v>166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</row>
    <row r="12" spans="1:31" ht="32.25" customHeight="1">
      <c r="A12" s="70"/>
      <c r="C12" s="269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9"/>
    </row>
    <row r="13" spans="1:31" ht="30" customHeight="1">
      <c r="A13" s="70"/>
      <c r="C13" s="28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2"/>
    </row>
    <row r="14" spans="1:31" ht="26.25" customHeight="1">
      <c r="A14" s="70"/>
      <c r="C14" s="28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2"/>
    </row>
    <row r="15" spans="1:31">
      <c r="A15" s="70"/>
      <c r="C15" s="280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2"/>
    </row>
    <row r="16" spans="1:31">
      <c r="A16" s="70"/>
      <c r="C16" s="28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2"/>
    </row>
    <row r="17" spans="1:29" ht="22.5" customHeight="1">
      <c r="A17" s="70"/>
      <c r="C17" s="28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2"/>
    </row>
    <row r="18" spans="1:29" ht="29.25" customHeight="1">
      <c r="A18" s="70"/>
      <c r="C18" s="28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2"/>
    </row>
    <row r="19" spans="1:29" ht="24.75" customHeight="1">
      <c r="A19" s="70"/>
      <c r="C19" s="280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2"/>
    </row>
    <row r="20" spans="1:29" ht="28.5" customHeight="1">
      <c r="A20" s="70"/>
      <c r="C20" s="280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2"/>
    </row>
    <row r="21" spans="1:29" ht="26.25" customHeight="1">
      <c r="A21" s="70"/>
      <c r="C21" s="28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2"/>
    </row>
    <row r="22" spans="1:29" ht="32.25" customHeight="1">
      <c r="A22" s="70"/>
      <c r="C22" s="280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2"/>
    </row>
    <row r="23" spans="1:29" ht="28.5" customHeight="1">
      <c r="A23" s="70"/>
      <c r="C23" s="280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2"/>
    </row>
    <row r="24" spans="1:29" ht="21.75" customHeight="1">
      <c r="A24" s="70"/>
      <c r="C24" s="283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5"/>
    </row>
    <row r="25" spans="1:29" ht="12" customHeight="1">
      <c r="A25" s="70"/>
    </row>
    <row r="26" spans="1:29" ht="11.25" customHeight="1">
      <c r="A26" s="70"/>
      <c r="C26" s="287" t="s">
        <v>167</v>
      </c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73"/>
    </row>
    <row r="27" spans="1:29">
      <c r="A27" s="70"/>
      <c r="C27" s="269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9"/>
    </row>
    <row r="28" spans="1:29" ht="19.5" customHeight="1">
      <c r="A28" s="70"/>
      <c r="C28" s="280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2"/>
    </row>
    <row r="29" spans="1:29">
      <c r="A29" s="70"/>
      <c r="C29" s="28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2"/>
    </row>
    <row r="30" spans="1:29">
      <c r="A30" s="70"/>
      <c r="C30" s="280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2"/>
    </row>
    <row r="31" spans="1:29">
      <c r="A31" s="70"/>
      <c r="C31" s="28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2"/>
    </row>
    <row r="32" spans="1:29">
      <c r="A32" s="70"/>
      <c r="C32" s="280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2"/>
    </row>
    <row r="33" spans="1:28">
      <c r="A33" s="70"/>
      <c r="C33" s="280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2"/>
    </row>
    <row r="34" spans="1:28">
      <c r="A34" s="70"/>
      <c r="C34" s="280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2"/>
    </row>
    <row r="35" spans="1:28" ht="23.25" customHeight="1">
      <c r="A35" s="70"/>
      <c r="C35" s="280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2"/>
    </row>
    <row r="36" spans="1:28">
      <c r="A36" s="70"/>
      <c r="C36" s="280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2"/>
    </row>
    <row r="37" spans="1:28" ht="22.5" customHeight="1">
      <c r="A37" s="70"/>
      <c r="C37" s="280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2"/>
    </row>
    <row r="38" spans="1:28" ht="22.5" customHeight="1">
      <c r="A38" s="70"/>
      <c r="C38" s="280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2"/>
    </row>
    <row r="39" spans="1:28" ht="24.75" customHeight="1">
      <c r="A39" s="70"/>
      <c r="C39" s="283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5"/>
    </row>
    <row r="40" spans="1:28" ht="9.75" customHeight="1">
      <c r="A40" s="70"/>
    </row>
    <row r="41" spans="1:28" s="75" customFormat="1" ht="21" customHeight="1">
      <c r="C41" s="286" t="s">
        <v>168</v>
      </c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</row>
    <row r="42" spans="1:28" ht="24.75" customHeight="1">
      <c r="A42" s="70"/>
      <c r="C42" s="288" t="s">
        <v>169</v>
      </c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</row>
    <row r="43" spans="1:28" ht="29.25" customHeight="1">
      <c r="A43" s="70"/>
      <c r="C43" s="269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1"/>
    </row>
    <row r="44" spans="1:28" ht="29.25" customHeight="1">
      <c r="A44" s="70"/>
      <c r="C44" s="272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4"/>
    </row>
    <row r="45" spans="1:28" ht="29.25" customHeight="1">
      <c r="A45" s="70"/>
      <c r="C45" s="272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4"/>
    </row>
    <row r="46" spans="1:28" ht="29.25" customHeight="1">
      <c r="A46" s="70"/>
      <c r="C46" s="272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4"/>
    </row>
    <row r="47" spans="1:28" ht="29.25" customHeight="1">
      <c r="A47" s="70"/>
      <c r="C47" s="272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4"/>
    </row>
    <row r="48" spans="1:28" ht="29.25" customHeight="1">
      <c r="A48" s="70"/>
      <c r="C48" s="272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4"/>
    </row>
    <row r="49" spans="1:28" ht="29.25" customHeight="1">
      <c r="A49" s="70"/>
      <c r="C49" s="272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4"/>
    </row>
    <row r="50" spans="1:28" ht="29.25" customHeight="1">
      <c r="A50" s="70"/>
      <c r="C50" s="272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</row>
    <row r="51" spans="1:28" ht="34.5" customHeight="1">
      <c r="A51" s="70"/>
      <c r="C51" s="272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4"/>
    </row>
    <row r="52" spans="1:28" ht="30" customHeight="1">
      <c r="A52" s="70"/>
      <c r="C52" s="272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4"/>
    </row>
    <row r="53" spans="1:28" ht="28.5" customHeight="1">
      <c r="A53" s="70"/>
      <c r="C53" s="272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4"/>
    </row>
    <row r="54" spans="1:28" ht="27.75" customHeight="1">
      <c r="A54" s="70"/>
      <c r="C54" s="272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4"/>
    </row>
    <row r="55" spans="1:28" ht="26.25" customHeight="1">
      <c r="A55" s="70"/>
      <c r="C55" s="275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7"/>
    </row>
    <row r="56" spans="1:28">
      <c r="A56" s="70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</row>
    <row r="57" spans="1:28" s="75" customFormat="1" ht="21" customHeight="1">
      <c r="C57" s="286" t="s">
        <v>170</v>
      </c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</row>
    <row r="58" spans="1:28" ht="10.5" customHeight="1">
      <c r="A58" s="70"/>
      <c r="C58" s="288" t="s">
        <v>171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</row>
    <row r="59" spans="1:28" ht="15" customHeight="1">
      <c r="A59" s="70"/>
      <c r="C59" s="269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278"/>
      <c r="X59" s="278"/>
      <c r="Y59" s="278"/>
      <c r="Z59" s="278"/>
      <c r="AA59" s="278"/>
      <c r="AB59" s="279"/>
    </row>
    <row r="60" spans="1:28" ht="15.75" customHeight="1">
      <c r="A60" s="70"/>
      <c r="C60" s="280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2"/>
    </row>
    <row r="61" spans="1:28" ht="18.75" customHeight="1">
      <c r="A61" s="70"/>
      <c r="C61" s="280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2"/>
    </row>
    <row r="62" spans="1:28" ht="18.75" customHeight="1">
      <c r="A62" s="70"/>
      <c r="C62" s="280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2"/>
    </row>
    <row r="63" spans="1:28" ht="18.75" customHeight="1">
      <c r="A63" s="70"/>
      <c r="C63" s="280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2"/>
    </row>
    <row r="64" spans="1:28" ht="18.75" customHeight="1">
      <c r="A64" s="70"/>
      <c r="C64" s="280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2"/>
    </row>
    <row r="65" spans="1:29" ht="18.75" customHeight="1">
      <c r="A65" s="70"/>
      <c r="C65" s="280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2"/>
    </row>
    <row r="66" spans="1:29" ht="18.75" customHeight="1">
      <c r="A66" s="70"/>
      <c r="C66" s="280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2"/>
    </row>
    <row r="67" spans="1:29" ht="18.75" customHeight="1">
      <c r="A67" s="70"/>
      <c r="C67" s="280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2"/>
    </row>
    <row r="68" spans="1:29" ht="18.75" customHeight="1">
      <c r="A68" s="70"/>
      <c r="C68" s="280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2"/>
    </row>
    <row r="69" spans="1:29" ht="18.75" customHeight="1">
      <c r="A69" s="70"/>
      <c r="C69" s="280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2"/>
    </row>
    <row r="70" spans="1:29" ht="9" customHeight="1">
      <c r="A70" s="70"/>
      <c r="C70" s="280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2"/>
    </row>
    <row r="71" spans="1:29" ht="12" customHeight="1">
      <c r="A71" s="70"/>
      <c r="C71" s="283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5"/>
    </row>
    <row r="72" spans="1:29" ht="12" customHeight="1">
      <c r="A72" s="70"/>
    </row>
    <row r="73" spans="1:29" ht="11.25" customHeight="1">
      <c r="A73" s="70"/>
      <c r="C73" s="287" t="s">
        <v>172</v>
      </c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73"/>
    </row>
    <row r="74" spans="1:29" ht="8.25" customHeight="1">
      <c r="A74" s="70"/>
      <c r="C74" s="269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1"/>
    </row>
    <row r="75" spans="1:29" ht="10.5" customHeight="1">
      <c r="A75" s="70"/>
      <c r="C75" s="272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4"/>
    </row>
    <row r="76" spans="1:29">
      <c r="A76" s="70"/>
      <c r="C76" s="272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4"/>
    </row>
    <row r="77" spans="1:29">
      <c r="A77" s="70"/>
      <c r="C77" s="272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4"/>
    </row>
    <row r="78" spans="1:29">
      <c r="A78" s="70"/>
      <c r="C78" s="272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4"/>
    </row>
    <row r="79" spans="1:29">
      <c r="A79" s="70"/>
      <c r="C79" s="272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4"/>
    </row>
    <row r="80" spans="1:29">
      <c r="A80" s="70"/>
      <c r="C80" s="272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4"/>
    </row>
    <row r="81" spans="1:28">
      <c r="A81" s="70"/>
      <c r="C81" s="272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4"/>
    </row>
    <row r="82" spans="1:28">
      <c r="A82" s="70"/>
      <c r="C82" s="272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4"/>
    </row>
    <row r="83" spans="1:28" ht="9.75" customHeight="1">
      <c r="A83" s="70"/>
      <c r="C83" s="272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4"/>
    </row>
    <row r="84" spans="1:28" ht="12" customHeight="1">
      <c r="A84" s="70"/>
      <c r="C84" s="275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7"/>
    </row>
    <row r="85" spans="1:28" s="75" customFormat="1" ht="21" customHeight="1">
      <c r="C85" s="286" t="s">
        <v>173</v>
      </c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</row>
    <row r="86" spans="1:28" ht="38.25" customHeight="1">
      <c r="A86" s="70"/>
      <c r="C86" s="288" t="s">
        <v>189</v>
      </c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  <c r="AA86" s="288"/>
      <c r="AB86" s="288"/>
    </row>
    <row r="87" spans="1:28" ht="15.75" customHeight="1">
      <c r="A87" s="70"/>
      <c r="C87" s="269"/>
      <c r="D87" s="278"/>
      <c r="E87" s="278"/>
      <c r="F87" s="278"/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9"/>
    </row>
    <row r="88" spans="1:28">
      <c r="A88" s="70"/>
      <c r="C88" s="280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281"/>
      <c r="U88" s="281"/>
      <c r="V88" s="281"/>
      <c r="W88" s="281"/>
      <c r="X88" s="281"/>
      <c r="Y88" s="281"/>
      <c r="Z88" s="281"/>
      <c r="AA88" s="281"/>
      <c r="AB88" s="282"/>
    </row>
    <row r="89" spans="1:28">
      <c r="A89" s="70"/>
      <c r="C89" s="280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2"/>
    </row>
    <row r="90" spans="1:28">
      <c r="A90" s="70"/>
      <c r="C90" s="280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1"/>
      <c r="X90" s="281"/>
      <c r="Y90" s="281"/>
      <c r="Z90" s="281"/>
      <c r="AA90" s="281"/>
      <c r="AB90" s="282"/>
    </row>
    <row r="91" spans="1:28">
      <c r="A91" s="70"/>
      <c r="C91" s="280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2"/>
    </row>
    <row r="92" spans="1:28">
      <c r="A92" s="70"/>
      <c r="C92" s="280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2"/>
    </row>
    <row r="93" spans="1:28">
      <c r="A93" s="70"/>
      <c r="C93" s="280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2"/>
    </row>
    <row r="94" spans="1:28">
      <c r="A94" s="70"/>
      <c r="C94" s="280"/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2"/>
    </row>
    <row r="95" spans="1:28">
      <c r="A95" s="70"/>
      <c r="C95" s="280"/>
      <c r="D95" s="281"/>
      <c r="E95" s="281"/>
      <c r="F95" s="281"/>
      <c r="G95" s="281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281"/>
      <c r="U95" s="281"/>
      <c r="V95" s="281"/>
      <c r="W95" s="281"/>
      <c r="X95" s="281"/>
      <c r="Y95" s="281"/>
      <c r="Z95" s="281"/>
      <c r="AA95" s="281"/>
      <c r="AB95" s="282"/>
    </row>
    <row r="96" spans="1:28">
      <c r="A96" s="70"/>
      <c r="C96" s="280"/>
      <c r="D96" s="281"/>
      <c r="E96" s="281"/>
      <c r="F96" s="281"/>
      <c r="G96" s="281"/>
      <c r="H96" s="281"/>
      <c r="I96" s="281"/>
      <c r="J96" s="281"/>
      <c r="K96" s="281"/>
      <c r="L96" s="281"/>
      <c r="M96" s="281"/>
      <c r="N96" s="281"/>
      <c r="O96" s="281"/>
      <c r="P96" s="281"/>
      <c r="Q96" s="281"/>
      <c r="R96" s="281"/>
      <c r="S96" s="281"/>
      <c r="T96" s="281"/>
      <c r="U96" s="281"/>
      <c r="V96" s="281"/>
      <c r="W96" s="281"/>
      <c r="X96" s="281"/>
      <c r="Y96" s="281"/>
      <c r="Z96" s="281"/>
      <c r="AA96" s="281"/>
      <c r="AB96" s="282"/>
    </row>
    <row r="97" spans="1:28">
      <c r="A97" s="70"/>
      <c r="C97" s="280"/>
      <c r="D97" s="281"/>
      <c r="E97" s="281"/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1"/>
      <c r="X97" s="281"/>
      <c r="Y97" s="281"/>
      <c r="Z97" s="281"/>
      <c r="AA97" s="281"/>
      <c r="AB97" s="282"/>
    </row>
    <row r="98" spans="1:28">
      <c r="A98" s="70"/>
      <c r="C98" s="280"/>
      <c r="D98" s="281"/>
      <c r="E98" s="281"/>
      <c r="F98" s="281"/>
      <c r="G98" s="281"/>
      <c r="H98" s="281"/>
      <c r="I98" s="281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1"/>
      <c r="X98" s="281"/>
      <c r="Y98" s="281"/>
      <c r="Z98" s="281"/>
      <c r="AA98" s="281"/>
      <c r="AB98" s="282"/>
    </row>
    <row r="99" spans="1:28" ht="13.5" customHeight="1">
      <c r="A99" s="70"/>
      <c r="C99" s="283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5"/>
    </row>
    <row r="100" spans="1:28" ht="7.5" customHeight="1">
      <c r="A100" s="70"/>
    </row>
    <row r="101" spans="1:28">
      <c r="A101" s="70"/>
      <c r="C101" s="288" t="s">
        <v>174</v>
      </c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</row>
    <row r="102" spans="1:28" ht="9" customHeight="1">
      <c r="A102" s="70"/>
      <c r="C102" s="269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278"/>
      <c r="S102" s="278"/>
      <c r="T102" s="278"/>
      <c r="U102" s="278"/>
      <c r="V102" s="278"/>
      <c r="W102" s="278"/>
      <c r="X102" s="278"/>
      <c r="Y102" s="278"/>
      <c r="Z102" s="278"/>
      <c r="AA102" s="278"/>
      <c r="AB102" s="279"/>
    </row>
    <row r="103" spans="1:28">
      <c r="A103" s="70"/>
      <c r="C103" s="280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2"/>
    </row>
    <row r="104" spans="1:28">
      <c r="A104" s="70"/>
      <c r="C104" s="28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2"/>
    </row>
    <row r="105" spans="1:28">
      <c r="A105" s="70"/>
      <c r="C105" s="280"/>
      <c r="D105" s="281"/>
      <c r="E105" s="281"/>
      <c r="F105" s="281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1"/>
      <c r="X105" s="281"/>
      <c r="Y105" s="281"/>
      <c r="Z105" s="281"/>
      <c r="AA105" s="281"/>
      <c r="AB105" s="282"/>
    </row>
    <row r="106" spans="1:28">
      <c r="A106" s="70"/>
      <c r="C106" s="280"/>
      <c r="D106" s="281"/>
      <c r="E106" s="28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281"/>
      <c r="U106" s="281"/>
      <c r="V106" s="281"/>
      <c r="W106" s="281"/>
      <c r="X106" s="281"/>
      <c r="Y106" s="281"/>
      <c r="Z106" s="281"/>
      <c r="AA106" s="281"/>
      <c r="AB106" s="282"/>
    </row>
    <row r="107" spans="1:28">
      <c r="A107" s="70"/>
      <c r="C107" s="280"/>
      <c r="D107" s="281"/>
      <c r="E107" s="281"/>
      <c r="F107" s="281"/>
      <c r="G107" s="281"/>
      <c r="H107" s="28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281"/>
      <c r="U107" s="281"/>
      <c r="V107" s="281"/>
      <c r="W107" s="281"/>
      <c r="X107" s="281"/>
      <c r="Y107" s="281"/>
      <c r="Z107" s="281"/>
      <c r="AA107" s="281"/>
      <c r="AB107" s="282"/>
    </row>
    <row r="108" spans="1:28">
      <c r="A108" s="70"/>
      <c r="C108" s="280"/>
      <c r="D108" s="281"/>
      <c r="E108" s="281"/>
      <c r="F108" s="281"/>
      <c r="G108" s="281"/>
      <c r="H108" s="281"/>
      <c r="I108" s="281"/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81"/>
      <c r="U108" s="281"/>
      <c r="V108" s="281"/>
      <c r="W108" s="281"/>
      <c r="X108" s="281"/>
      <c r="Y108" s="281"/>
      <c r="Z108" s="281"/>
      <c r="AA108" s="281"/>
      <c r="AB108" s="282"/>
    </row>
    <row r="109" spans="1:28">
      <c r="A109" s="70"/>
      <c r="C109" s="280"/>
      <c r="D109" s="281"/>
      <c r="E109" s="281"/>
      <c r="F109" s="281"/>
      <c r="G109" s="281"/>
      <c r="H109" s="281"/>
      <c r="I109" s="281"/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T109" s="281"/>
      <c r="U109" s="281"/>
      <c r="V109" s="281"/>
      <c r="W109" s="281"/>
      <c r="X109" s="281"/>
      <c r="Y109" s="281"/>
      <c r="Z109" s="281"/>
      <c r="AA109" s="281"/>
      <c r="AB109" s="282"/>
    </row>
    <row r="110" spans="1:28">
      <c r="A110" s="70"/>
      <c r="C110" s="280"/>
      <c r="D110" s="281"/>
      <c r="E110" s="281"/>
      <c r="F110" s="281"/>
      <c r="G110" s="281"/>
      <c r="H110" s="281"/>
      <c r="I110" s="281"/>
      <c r="J110" s="281"/>
      <c r="K110" s="281"/>
      <c r="L110" s="281"/>
      <c r="M110" s="281"/>
      <c r="N110" s="281"/>
      <c r="O110" s="281"/>
      <c r="P110" s="281"/>
      <c r="Q110" s="281"/>
      <c r="R110" s="281"/>
      <c r="S110" s="281"/>
      <c r="T110" s="281"/>
      <c r="U110" s="281"/>
      <c r="V110" s="281"/>
      <c r="W110" s="281"/>
      <c r="X110" s="281"/>
      <c r="Y110" s="281"/>
      <c r="Z110" s="281"/>
      <c r="AA110" s="281"/>
      <c r="AB110" s="282"/>
    </row>
    <row r="111" spans="1:28">
      <c r="A111" s="70"/>
      <c r="C111" s="283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284"/>
      <c r="R111" s="284"/>
      <c r="S111" s="284"/>
      <c r="T111" s="284"/>
      <c r="U111" s="284"/>
      <c r="V111" s="284"/>
      <c r="W111" s="284"/>
      <c r="X111" s="284"/>
      <c r="Y111" s="284"/>
      <c r="Z111" s="284"/>
      <c r="AA111" s="284"/>
      <c r="AB111" s="285"/>
    </row>
    <row r="112" spans="1:28">
      <c r="A112" s="70"/>
    </row>
    <row r="113" spans="1:28">
      <c r="A113" s="70"/>
      <c r="C113" s="288" t="s">
        <v>175</v>
      </c>
      <c r="D113" s="288"/>
      <c r="E113" s="288"/>
      <c r="F113" s="288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  <c r="R113" s="288"/>
      <c r="S113" s="288"/>
      <c r="T113" s="288"/>
      <c r="U113" s="288"/>
      <c r="V113" s="288"/>
      <c r="W113" s="288"/>
      <c r="X113" s="288"/>
      <c r="Y113" s="288"/>
      <c r="Z113" s="288"/>
      <c r="AA113" s="288"/>
      <c r="AB113" s="288"/>
    </row>
    <row r="114" spans="1:28" ht="15" customHeight="1">
      <c r="A114" s="70"/>
      <c r="C114" s="269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1"/>
    </row>
    <row r="115" spans="1:28">
      <c r="A115" s="70"/>
      <c r="C115" s="272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273"/>
      <c r="P115" s="273"/>
      <c r="Q115" s="273"/>
      <c r="R115" s="273"/>
      <c r="S115" s="273"/>
      <c r="T115" s="273"/>
      <c r="U115" s="273"/>
      <c r="V115" s="273"/>
      <c r="W115" s="273"/>
      <c r="X115" s="273"/>
      <c r="Y115" s="273"/>
      <c r="Z115" s="273"/>
      <c r="AA115" s="273"/>
      <c r="AB115" s="274"/>
    </row>
    <row r="116" spans="1:28">
      <c r="A116" s="70"/>
      <c r="C116" s="272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4"/>
    </row>
    <row r="117" spans="1:28">
      <c r="A117" s="70"/>
      <c r="C117" s="272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  <c r="O117" s="273"/>
      <c r="P117" s="273"/>
      <c r="Q117" s="273"/>
      <c r="R117" s="273"/>
      <c r="S117" s="273"/>
      <c r="T117" s="273"/>
      <c r="U117" s="273"/>
      <c r="V117" s="273"/>
      <c r="W117" s="273"/>
      <c r="X117" s="273"/>
      <c r="Y117" s="273"/>
      <c r="Z117" s="273"/>
      <c r="AA117" s="273"/>
      <c r="AB117" s="274"/>
    </row>
    <row r="118" spans="1:28">
      <c r="A118" s="70"/>
      <c r="C118" s="272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4"/>
    </row>
    <row r="119" spans="1:28">
      <c r="A119" s="70"/>
      <c r="C119" s="272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4"/>
    </row>
    <row r="120" spans="1:28">
      <c r="A120" s="70"/>
      <c r="C120" s="272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273"/>
      <c r="S120" s="273"/>
      <c r="T120" s="273"/>
      <c r="U120" s="273"/>
      <c r="V120" s="273"/>
      <c r="W120" s="273"/>
      <c r="X120" s="273"/>
      <c r="Y120" s="273"/>
      <c r="Z120" s="273"/>
      <c r="AA120" s="273"/>
      <c r="AB120" s="274"/>
    </row>
    <row r="121" spans="1:28">
      <c r="A121" s="70"/>
      <c r="C121" s="272"/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273"/>
      <c r="Q121" s="273"/>
      <c r="R121" s="273"/>
      <c r="S121" s="273"/>
      <c r="T121" s="273"/>
      <c r="U121" s="273"/>
      <c r="V121" s="273"/>
      <c r="W121" s="273"/>
      <c r="X121" s="273"/>
      <c r="Y121" s="273"/>
      <c r="Z121" s="273"/>
      <c r="AA121" s="273"/>
      <c r="AB121" s="274"/>
    </row>
    <row r="122" spans="1:28">
      <c r="A122" s="70"/>
      <c r="C122" s="272"/>
      <c r="D122" s="273"/>
      <c r="E122" s="273"/>
      <c r="F122" s="273"/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273"/>
      <c r="R122" s="273"/>
      <c r="S122" s="273"/>
      <c r="T122" s="273"/>
      <c r="U122" s="273"/>
      <c r="V122" s="273"/>
      <c r="W122" s="273"/>
      <c r="X122" s="273"/>
      <c r="Y122" s="273"/>
      <c r="Z122" s="273"/>
      <c r="AA122" s="273"/>
      <c r="AB122" s="274"/>
    </row>
    <row r="123" spans="1:28">
      <c r="A123" s="70"/>
      <c r="C123" s="272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273"/>
      <c r="R123" s="273"/>
      <c r="S123" s="273"/>
      <c r="T123" s="273"/>
      <c r="U123" s="273"/>
      <c r="V123" s="273"/>
      <c r="W123" s="273"/>
      <c r="X123" s="273"/>
      <c r="Y123" s="273"/>
      <c r="Z123" s="273"/>
      <c r="AA123" s="273"/>
      <c r="AB123" s="274"/>
    </row>
    <row r="124" spans="1:28">
      <c r="A124" s="70"/>
      <c r="C124" s="272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  <c r="O124" s="273"/>
      <c r="P124" s="273"/>
      <c r="Q124" s="273"/>
      <c r="R124" s="273"/>
      <c r="S124" s="273"/>
      <c r="T124" s="273"/>
      <c r="U124" s="273"/>
      <c r="V124" s="273"/>
      <c r="W124" s="273"/>
      <c r="X124" s="273"/>
      <c r="Y124" s="273"/>
      <c r="Z124" s="273"/>
      <c r="AA124" s="273"/>
      <c r="AB124" s="274"/>
    </row>
    <row r="125" spans="1:28">
      <c r="A125" s="70"/>
      <c r="C125" s="272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  <c r="U125" s="273"/>
      <c r="V125" s="273"/>
      <c r="W125" s="273"/>
      <c r="X125" s="273"/>
      <c r="Y125" s="273"/>
      <c r="Z125" s="273"/>
      <c r="AA125" s="273"/>
      <c r="AB125" s="274"/>
    </row>
    <row r="126" spans="1:28">
      <c r="A126" s="70"/>
      <c r="C126" s="275"/>
      <c r="D126" s="276"/>
      <c r="E126" s="276"/>
      <c r="F126" s="276"/>
      <c r="G126" s="276"/>
      <c r="H126" s="276"/>
      <c r="I126" s="276"/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  <c r="AA126" s="276"/>
      <c r="AB126" s="277"/>
    </row>
    <row r="127" spans="1:28">
      <c r="A127" s="70"/>
    </row>
    <row r="128" spans="1:28">
      <c r="A128" s="70"/>
      <c r="C128" s="288" t="s">
        <v>176</v>
      </c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288"/>
      <c r="Y128" s="288"/>
      <c r="Z128" s="288"/>
      <c r="AA128" s="288"/>
      <c r="AB128" s="288"/>
    </row>
    <row r="129" spans="1:28" ht="9" customHeight="1">
      <c r="A129" s="70"/>
      <c r="C129" s="269"/>
      <c r="D129" s="278"/>
      <c r="E129" s="278"/>
      <c r="F129" s="278"/>
      <c r="G129" s="278"/>
      <c r="H129" s="278"/>
      <c r="I129" s="278"/>
      <c r="J129" s="278"/>
      <c r="K129" s="278"/>
      <c r="L129" s="278"/>
      <c r="M129" s="278"/>
      <c r="N129" s="278"/>
      <c r="O129" s="278"/>
      <c r="P129" s="278"/>
      <c r="Q129" s="278"/>
      <c r="R129" s="278"/>
      <c r="S129" s="278"/>
      <c r="T129" s="278"/>
      <c r="U129" s="278"/>
      <c r="V129" s="278"/>
      <c r="W129" s="278"/>
      <c r="X129" s="278"/>
      <c r="Y129" s="278"/>
      <c r="Z129" s="278"/>
      <c r="AA129" s="278"/>
      <c r="AB129" s="279"/>
    </row>
    <row r="130" spans="1:28">
      <c r="A130" s="70"/>
      <c r="C130" s="280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1"/>
      <c r="X130" s="281"/>
      <c r="Y130" s="281"/>
      <c r="Z130" s="281"/>
      <c r="AA130" s="281"/>
      <c r="AB130" s="282"/>
    </row>
    <row r="131" spans="1:28">
      <c r="A131" s="70"/>
      <c r="C131" s="280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1"/>
      <c r="X131" s="281"/>
      <c r="Y131" s="281"/>
      <c r="Z131" s="281"/>
      <c r="AA131" s="281"/>
      <c r="AB131" s="282"/>
    </row>
    <row r="132" spans="1:28">
      <c r="A132" s="70"/>
      <c r="C132" s="280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81"/>
      <c r="U132" s="281"/>
      <c r="V132" s="281"/>
      <c r="W132" s="281"/>
      <c r="X132" s="281"/>
      <c r="Y132" s="281"/>
      <c r="Z132" s="281"/>
      <c r="AA132" s="281"/>
      <c r="AB132" s="282"/>
    </row>
    <row r="133" spans="1:28">
      <c r="A133" s="70"/>
      <c r="C133" s="280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2"/>
    </row>
    <row r="134" spans="1:28">
      <c r="A134" s="70"/>
      <c r="C134" s="280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281"/>
      <c r="U134" s="281"/>
      <c r="V134" s="281"/>
      <c r="W134" s="281"/>
      <c r="X134" s="281"/>
      <c r="Y134" s="281"/>
      <c r="Z134" s="281"/>
      <c r="AA134" s="281"/>
      <c r="AB134" s="282"/>
    </row>
    <row r="135" spans="1:28">
      <c r="A135" s="70"/>
      <c r="C135" s="280"/>
      <c r="D135" s="281"/>
      <c r="E135" s="281"/>
      <c r="F135" s="281"/>
      <c r="G135" s="281"/>
      <c r="H135" s="281"/>
      <c r="I135" s="281"/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281"/>
      <c r="U135" s="281"/>
      <c r="V135" s="281"/>
      <c r="W135" s="281"/>
      <c r="X135" s="281"/>
      <c r="Y135" s="281"/>
      <c r="Z135" s="281"/>
      <c r="AA135" s="281"/>
      <c r="AB135" s="282"/>
    </row>
    <row r="136" spans="1:28">
      <c r="A136" s="70"/>
      <c r="C136" s="280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81"/>
      <c r="U136" s="281"/>
      <c r="V136" s="281"/>
      <c r="W136" s="281"/>
      <c r="X136" s="281"/>
      <c r="Y136" s="281"/>
      <c r="Z136" s="281"/>
      <c r="AA136" s="281"/>
      <c r="AB136" s="282"/>
    </row>
    <row r="137" spans="1:28">
      <c r="A137" s="70"/>
      <c r="C137" s="280"/>
      <c r="D137" s="281"/>
      <c r="E137" s="281"/>
      <c r="F137" s="281"/>
      <c r="G137" s="281"/>
      <c r="H137" s="281"/>
      <c r="I137" s="281"/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281"/>
      <c r="U137" s="281"/>
      <c r="V137" s="281"/>
      <c r="W137" s="281"/>
      <c r="X137" s="281"/>
      <c r="Y137" s="281"/>
      <c r="Z137" s="281"/>
      <c r="AA137" s="281"/>
      <c r="AB137" s="282"/>
    </row>
    <row r="138" spans="1:28">
      <c r="A138" s="70"/>
      <c r="C138" s="280"/>
      <c r="D138" s="281"/>
      <c r="E138" s="281"/>
      <c r="F138" s="281"/>
      <c r="G138" s="281"/>
      <c r="H138" s="281"/>
      <c r="I138" s="281"/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281"/>
      <c r="U138" s="281"/>
      <c r="V138" s="281"/>
      <c r="W138" s="281"/>
      <c r="X138" s="281"/>
      <c r="Y138" s="281"/>
      <c r="Z138" s="281"/>
      <c r="AA138" s="281"/>
      <c r="AB138" s="282"/>
    </row>
    <row r="139" spans="1:28">
      <c r="A139" s="70"/>
      <c r="C139" s="283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5"/>
    </row>
    <row r="140" spans="1:28">
      <c r="A140" s="70"/>
    </row>
    <row r="141" spans="1:28">
      <c r="A141" s="70"/>
      <c r="C141" s="288" t="s">
        <v>177</v>
      </c>
      <c r="D141" s="288"/>
      <c r="E141" s="288"/>
      <c r="F141" s="288"/>
      <c r="G141" s="288"/>
      <c r="H141" s="288"/>
      <c r="I141" s="288"/>
      <c r="J141" s="288"/>
      <c r="K141" s="288"/>
      <c r="L141" s="288"/>
      <c r="M141" s="288"/>
      <c r="N141" s="288"/>
      <c r="O141" s="288"/>
      <c r="P141" s="288"/>
      <c r="Q141" s="288"/>
      <c r="R141" s="288"/>
      <c r="S141" s="288"/>
      <c r="T141" s="288"/>
      <c r="U141" s="288"/>
      <c r="V141" s="288"/>
      <c r="W141" s="288"/>
      <c r="X141" s="288"/>
      <c r="Y141" s="288"/>
      <c r="Z141" s="288"/>
      <c r="AA141" s="288"/>
      <c r="AB141" s="288"/>
    </row>
    <row r="142" spans="1:28" ht="9" customHeight="1">
      <c r="A142" s="70"/>
      <c r="C142" s="269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  <c r="U142" s="278"/>
      <c r="V142" s="278"/>
      <c r="W142" s="278"/>
      <c r="X142" s="278"/>
      <c r="Y142" s="278"/>
      <c r="Z142" s="278"/>
      <c r="AA142" s="278"/>
      <c r="AB142" s="279"/>
    </row>
    <row r="143" spans="1:28">
      <c r="A143" s="70"/>
      <c r="C143" s="280"/>
      <c r="D143" s="281"/>
      <c r="E143" s="281"/>
      <c r="F143" s="281"/>
      <c r="G143" s="281"/>
      <c r="H143" s="281"/>
      <c r="I143" s="281"/>
      <c r="J143" s="281"/>
      <c r="K143" s="281"/>
      <c r="L143" s="281"/>
      <c r="M143" s="281"/>
      <c r="N143" s="281"/>
      <c r="O143" s="281"/>
      <c r="P143" s="281"/>
      <c r="Q143" s="281"/>
      <c r="R143" s="281"/>
      <c r="S143" s="281"/>
      <c r="T143" s="281"/>
      <c r="U143" s="281"/>
      <c r="V143" s="281"/>
      <c r="W143" s="281"/>
      <c r="X143" s="281"/>
      <c r="Y143" s="281"/>
      <c r="Z143" s="281"/>
      <c r="AA143" s="281"/>
      <c r="AB143" s="282"/>
    </row>
    <row r="144" spans="1:28">
      <c r="A144" s="70"/>
      <c r="C144" s="280"/>
      <c r="D144" s="281"/>
      <c r="E144" s="281"/>
      <c r="F144" s="281"/>
      <c r="G144" s="281"/>
      <c r="H144" s="281"/>
      <c r="I144" s="281"/>
      <c r="J144" s="281"/>
      <c r="K144" s="281"/>
      <c r="L144" s="281"/>
      <c r="M144" s="281"/>
      <c r="N144" s="281"/>
      <c r="O144" s="281"/>
      <c r="P144" s="281"/>
      <c r="Q144" s="281"/>
      <c r="R144" s="281"/>
      <c r="S144" s="281"/>
      <c r="T144" s="281"/>
      <c r="U144" s="281"/>
      <c r="V144" s="281"/>
      <c r="W144" s="281"/>
      <c r="X144" s="281"/>
      <c r="Y144" s="281"/>
      <c r="Z144" s="281"/>
      <c r="AA144" s="281"/>
      <c r="AB144" s="282"/>
    </row>
    <row r="145" spans="1:28">
      <c r="A145" s="70"/>
      <c r="C145" s="280"/>
      <c r="D145" s="281"/>
      <c r="E145" s="281"/>
      <c r="F145" s="281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281"/>
      <c r="U145" s="281"/>
      <c r="V145" s="281"/>
      <c r="W145" s="281"/>
      <c r="X145" s="281"/>
      <c r="Y145" s="281"/>
      <c r="Z145" s="281"/>
      <c r="AA145" s="281"/>
      <c r="AB145" s="282"/>
    </row>
    <row r="146" spans="1:28">
      <c r="A146" s="70"/>
      <c r="C146" s="280"/>
      <c r="D146" s="281"/>
      <c r="E146" s="281"/>
      <c r="F146" s="281"/>
      <c r="G146" s="281"/>
      <c r="H146" s="281"/>
      <c r="I146" s="281"/>
      <c r="J146" s="281"/>
      <c r="K146" s="281"/>
      <c r="L146" s="281"/>
      <c r="M146" s="281"/>
      <c r="N146" s="281"/>
      <c r="O146" s="281"/>
      <c r="P146" s="281"/>
      <c r="Q146" s="281"/>
      <c r="R146" s="281"/>
      <c r="S146" s="281"/>
      <c r="T146" s="281"/>
      <c r="U146" s="281"/>
      <c r="V146" s="281"/>
      <c r="W146" s="281"/>
      <c r="X146" s="281"/>
      <c r="Y146" s="281"/>
      <c r="Z146" s="281"/>
      <c r="AA146" s="281"/>
      <c r="AB146" s="282"/>
    </row>
    <row r="147" spans="1:28">
      <c r="A147" s="70"/>
      <c r="C147" s="283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5"/>
    </row>
    <row r="148" spans="1:28">
      <c r="A148" s="70"/>
    </row>
    <row r="149" spans="1:28">
      <c r="A149" s="70"/>
      <c r="C149" s="288" t="s">
        <v>178</v>
      </c>
      <c r="D149" s="288"/>
      <c r="E149" s="288"/>
      <c r="F149" s="288"/>
      <c r="G149" s="288"/>
      <c r="H149" s="288"/>
      <c r="I149" s="288"/>
      <c r="J149" s="288"/>
      <c r="K149" s="288"/>
      <c r="L149" s="288"/>
      <c r="M149" s="288"/>
      <c r="N149" s="288"/>
      <c r="O149" s="288"/>
      <c r="P149" s="288"/>
      <c r="Q149" s="288"/>
      <c r="R149" s="288"/>
      <c r="S149" s="288"/>
      <c r="T149" s="288"/>
      <c r="U149" s="288"/>
      <c r="V149" s="288"/>
      <c r="W149" s="288"/>
      <c r="X149" s="288"/>
      <c r="Y149" s="288"/>
      <c r="Z149" s="288"/>
      <c r="AA149" s="288"/>
      <c r="AB149" s="288"/>
    </row>
    <row r="150" spans="1:28" ht="9" customHeight="1">
      <c r="A150" s="70"/>
      <c r="C150" s="289"/>
      <c r="D150" s="290"/>
      <c r="E150" s="290"/>
      <c r="F150" s="290"/>
      <c r="G150" s="290"/>
      <c r="H150" s="290"/>
      <c r="I150" s="290"/>
      <c r="J150" s="290"/>
      <c r="K150" s="290"/>
      <c r="L150" s="290"/>
      <c r="M150" s="290"/>
      <c r="N150" s="290"/>
      <c r="O150" s="290"/>
      <c r="P150" s="290"/>
      <c r="Q150" s="290"/>
      <c r="R150" s="290"/>
      <c r="S150" s="290"/>
      <c r="T150" s="290"/>
      <c r="U150" s="290"/>
      <c r="V150" s="290"/>
      <c r="W150" s="290"/>
      <c r="X150" s="290"/>
      <c r="Y150" s="290"/>
      <c r="Z150" s="290"/>
      <c r="AA150" s="290"/>
      <c r="AB150" s="291"/>
    </row>
    <row r="151" spans="1:28">
      <c r="A151" s="70"/>
      <c r="C151" s="292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3"/>
      <c r="W151" s="293"/>
      <c r="X151" s="293"/>
      <c r="Y151" s="293"/>
      <c r="Z151" s="293"/>
      <c r="AA151" s="293"/>
      <c r="AB151" s="294"/>
    </row>
    <row r="152" spans="1:28">
      <c r="A152" s="70"/>
      <c r="C152" s="292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3"/>
      <c r="W152" s="293"/>
      <c r="X152" s="293"/>
      <c r="Y152" s="293"/>
      <c r="Z152" s="293"/>
      <c r="AA152" s="293"/>
      <c r="AB152" s="294"/>
    </row>
    <row r="153" spans="1:28">
      <c r="A153" s="70"/>
      <c r="C153" s="292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3"/>
      <c r="W153" s="293"/>
      <c r="X153" s="293"/>
      <c r="Y153" s="293"/>
      <c r="Z153" s="293"/>
      <c r="AA153" s="293"/>
      <c r="AB153" s="294"/>
    </row>
    <row r="154" spans="1:28">
      <c r="A154" s="70"/>
      <c r="C154" s="292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3"/>
      <c r="W154" s="293"/>
      <c r="X154" s="293"/>
      <c r="Y154" s="293"/>
      <c r="Z154" s="293"/>
      <c r="AA154" s="293"/>
      <c r="AB154" s="294"/>
    </row>
    <row r="155" spans="1:28">
      <c r="A155" s="70"/>
      <c r="C155" s="292"/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3"/>
      <c r="AB155" s="294"/>
    </row>
    <row r="156" spans="1:28">
      <c r="A156" s="70"/>
      <c r="C156" s="292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3"/>
      <c r="AB156" s="294"/>
    </row>
    <row r="157" spans="1:28">
      <c r="A157" s="70"/>
      <c r="C157" s="292"/>
      <c r="D157" s="293"/>
      <c r="E157" s="293"/>
      <c r="F157" s="29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3"/>
      <c r="W157" s="293"/>
      <c r="X157" s="293"/>
      <c r="Y157" s="293"/>
      <c r="Z157" s="293"/>
      <c r="AA157" s="293"/>
      <c r="AB157" s="294"/>
    </row>
    <row r="158" spans="1:28">
      <c r="A158" s="70"/>
      <c r="C158" s="292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3"/>
      <c r="W158" s="293"/>
      <c r="X158" s="293"/>
      <c r="Y158" s="293"/>
      <c r="Z158" s="293"/>
      <c r="AA158" s="293"/>
      <c r="AB158" s="294"/>
    </row>
    <row r="159" spans="1:28">
      <c r="A159" s="70"/>
      <c r="C159" s="295"/>
      <c r="D159" s="296"/>
      <c r="E159" s="296"/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  <c r="R159" s="296"/>
      <c r="S159" s="296"/>
      <c r="T159" s="296"/>
      <c r="U159" s="296"/>
      <c r="V159" s="296"/>
      <c r="W159" s="296"/>
      <c r="X159" s="296"/>
      <c r="Y159" s="296"/>
      <c r="Z159" s="296"/>
      <c r="AA159" s="296"/>
      <c r="AB159" s="297"/>
    </row>
    <row r="160" spans="1:28">
      <c r="A160" s="70"/>
    </row>
    <row r="161" spans="1:28" ht="26.25" customHeight="1">
      <c r="A161" s="70"/>
      <c r="C161" s="288" t="s">
        <v>179</v>
      </c>
      <c r="D161" s="288"/>
      <c r="E161" s="288"/>
      <c r="F161" s="288"/>
      <c r="G161" s="288"/>
      <c r="H161" s="288"/>
      <c r="I161" s="288"/>
      <c r="J161" s="288"/>
      <c r="K161" s="288"/>
      <c r="L161" s="288"/>
      <c r="M161" s="288"/>
      <c r="N161" s="288"/>
      <c r="O161" s="288"/>
      <c r="P161" s="288"/>
      <c r="Q161" s="288"/>
      <c r="R161" s="288"/>
      <c r="S161" s="288"/>
      <c r="T161" s="288"/>
      <c r="U161" s="288"/>
      <c r="V161" s="288"/>
      <c r="W161" s="288"/>
      <c r="X161" s="288"/>
      <c r="Y161" s="288"/>
      <c r="Z161" s="288"/>
      <c r="AA161" s="288"/>
      <c r="AB161" s="288"/>
    </row>
    <row r="162" spans="1:28" ht="9" customHeight="1">
      <c r="A162" s="70"/>
      <c r="C162" s="269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70"/>
      <c r="Q162" s="270"/>
      <c r="R162" s="270"/>
      <c r="S162" s="270"/>
      <c r="T162" s="270"/>
      <c r="U162" s="270"/>
      <c r="V162" s="270"/>
      <c r="W162" s="270"/>
      <c r="X162" s="270"/>
      <c r="Y162" s="270"/>
      <c r="Z162" s="270"/>
      <c r="AA162" s="270"/>
      <c r="AB162" s="271"/>
    </row>
    <row r="163" spans="1:28">
      <c r="A163" s="70"/>
      <c r="C163" s="272"/>
      <c r="D163" s="273"/>
      <c r="E163" s="273"/>
      <c r="F163" s="273"/>
      <c r="G163" s="273"/>
      <c r="H163" s="273"/>
      <c r="I163" s="273"/>
      <c r="J163" s="273"/>
      <c r="K163" s="273"/>
      <c r="L163" s="273"/>
      <c r="M163" s="273"/>
      <c r="N163" s="273"/>
      <c r="O163" s="273"/>
      <c r="P163" s="273"/>
      <c r="Q163" s="273"/>
      <c r="R163" s="273"/>
      <c r="S163" s="273"/>
      <c r="T163" s="273"/>
      <c r="U163" s="273"/>
      <c r="V163" s="273"/>
      <c r="W163" s="273"/>
      <c r="X163" s="273"/>
      <c r="Y163" s="273"/>
      <c r="Z163" s="273"/>
      <c r="AA163" s="273"/>
      <c r="AB163" s="274"/>
    </row>
    <row r="164" spans="1:28">
      <c r="A164" s="70"/>
      <c r="C164" s="272"/>
      <c r="D164" s="273"/>
      <c r="E164" s="273"/>
      <c r="F164" s="273"/>
      <c r="G164" s="273"/>
      <c r="H164" s="273"/>
      <c r="I164" s="273"/>
      <c r="J164" s="273"/>
      <c r="K164" s="273"/>
      <c r="L164" s="273"/>
      <c r="M164" s="273"/>
      <c r="N164" s="273"/>
      <c r="O164" s="273"/>
      <c r="P164" s="273"/>
      <c r="Q164" s="273"/>
      <c r="R164" s="273"/>
      <c r="S164" s="273"/>
      <c r="T164" s="273"/>
      <c r="U164" s="273"/>
      <c r="V164" s="273"/>
      <c r="W164" s="273"/>
      <c r="X164" s="273"/>
      <c r="Y164" s="273"/>
      <c r="Z164" s="273"/>
      <c r="AA164" s="273"/>
      <c r="AB164" s="274"/>
    </row>
    <row r="165" spans="1:28">
      <c r="A165" s="70"/>
      <c r="C165" s="272"/>
      <c r="D165" s="273"/>
      <c r="E165" s="273"/>
      <c r="F165" s="273"/>
      <c r="G165" s="273"/>
      <c r="H165" s="273"/>
      <c r="I165" s="273"/>
      <c r="J165" s="273"/>
      <c r="K165" s="273"/>
      <c r="L165" s="273"/>
      <c r="M165" s="273"/>
      <c r="N165" s="273"/>
      <c r="O165" s="273"/>
      <c r="P165" s="273"/>
      <c r="Q165" s="273"/>
      <c r="R165" s="273"/>
      <c r="S165" s="273"/>
      <c r="T165" s="273"/>
      <c r="U165" s="273"/>
      <c r="V165" s="273"/>
      <c r="W165" s="273"/>
      <c r="X165" s="273"/>
      <c r="Y165" s="273"/>
      <c r="Z165" s="273"/>
      <c r="AA165" s="273"/>
      <c r="AB165" s="274"/>
    </row>
    <row r="166" spans="1:28">
      <c r="A166" s="70"/>
      <c r="C166" s="272"/>
      <c r="D166" s="273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  <c r="O166" s="273"/>
      <c r="P166" s="273"/>
      <c r="Q166" s="273"/>
      <c r="R166" s="273"/>
      <c r="S166" s="273"/>
      <c r="T166" s="273"/>
      <c r="U166" s="273"/>
      <c r="V166" s="273"/>
      <c r="W166" s="273"/>
      <c r="X166" s="273"/>
      <c r="Y166" s="273"/>
      <c r="Z166" s="273"/>
      <c r="AA166" s="273"/>
      <c r="AB166" s="274"/>
    </row>
    <row r="167" spans="1:28">
      <c r="A167" s="70"/>
      <c r="C167" s="272"/>
      <c r="D167" s="273"/>
      <c r="E167" s="273"/>
      <c r="F167" s="273"/>
      <c r="G167" s="273"/>
      <c r="H167" s="273"/>
      <c r="I167" s="273"/>
      <c r="J167" s="273"/>
      <c r="K167" s="273"/>
      <c r="L167" s="273"/>
      <c r="M167" s="273"/>
      <c r="N167" s="273"/>
      <c r="O167" s="273"/>
      <c r="P167" s="273"/>
      <c r="Q167" s="273"/>
      <c r="R167" s="273"/>
      <c r="S167" s="273"/>
      <c r="T167" s="273"/>
      <c r="U167" s="273"/>
      <c r="V167" s="273"/>
      <c r="W167" s="273"/>
      <c r="X167" s="273"/>
      <c r="Y167" s="273"/>
      <c r="Z167" s="273"/>
      <c r="AA167" s="273"/>
      <c r="AB167" s="274"/>
    </row>
    <row r="168" spans="1:28">
      <c r="A168" s="70"/>
      <c r="C168" s="272"/>
      <c r="D168" s="273"/>
      <c r="E168" s="273"/>
      <c r="F168" s="273"/>
      <c r="G168" s="273"/>
      <c r="H168" s="273"/>
      <c r="I168" s="273"/>
      <c r="J168" s="273"/>
      <c r="K168" s="273"/>
      <c r="L168" s="273"/>
      <c r="M168" s="273"/>
      <c r="N168" s="273"/>
      <c r="O168" s="273"/>
      <c r="P168" s="273"/>
      <c r="Q168" s="273"/>
      <c r="R168" s="273"/>
      <c r="S168" s="273"/>
      <c r="T168" s="273"/>
      <c r="U168" s="273"/>
      <c r="V168" s="273"/>
      <c r="W168" s="273"/>
      <c r="X168" s="273"/>
      <c r="Y168" s="273"/>
      <c r="Z168" s="273"/>
      <c r="AA168" s="273"/>
      <c r="AB168" s="274"/>
    </row>
    <row r="169" spans="1:28">
      <c r="A169" s="70"/>
      <c r="C169" s="275"/>
      <c r="D169" s="276"/>
      <c r="E169" s="276"/>
      <c r="F169" s="276"/>
      <c r="G169" s="276"/>
      <c r="H169" s="276"/>
      <c r="I169" s="276"/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  <c r="AA169" s="276"/>
      <c r="AB169" s="277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</sheetData>
  <mergeCells count="32">
    <mergeCell ref="C142:AB147"/>
    <mergeCell ref="C149:AB149"/>
    <mergeCell ref="C150:AB159"/>
    <mergeCell ref="C161:AB161"/>
    <mergeCell ref="C162:AB169"/>
    <mergeCell ref="C113:AB113"/>
    <mergeCell ref="C114:AB126"/>
    <mergeCell ref="C128:AB128"/>
    <mergeCell ref="C129:AB139"/>
    <mergeCell ref="C141:AB141"/>
    <mergeCell ref="C85:AB85"/>
    <mergeCell ref="C86:AB86"/>
    <mergeCell ref="C87:AB99"/>
    <mergeCell ref="C101:AB101"/>
    <mergeCell ref="C102:AB111"/>
    <mergeCell ref="C57:AB57"/>
    <mergeCell ref="C58:AB58"/>
    <mergeCell ref="C59:AB71"/>
    <mergeCell ref="C73:AB73"/>
    <mergeCell ref="C74:AB84"/>
    <mergeCell ref="A4:AB4"/>
    <mergeCell ref="A8:AB8"/>
    <mergeCell ref="E6:AB6"/>
    <mergeCell ref="C41:AB41"/>
    <mergeCell ref="C42:AB42"/>
    <mergeCell ref="C43:AB55"/>
    <mergeCell ref="C27:AB39"/>
    <mergeCell ref="A9:AC9"/>
    <mergeCell ref="C12:AB24"/>
    <mergeCell ref="C26:AB26"/>
    <mergeCell ref="C10:AB10"/>
    <mergeCell ref="C11:AB1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Ponto_6_MetodologImplementacao1</vt:lpstr>
      <vt:lpstr>Ponto_7_PlanoComunicacao</vt:lpstr>
      <vt:lpstr>Ponto_8.1_OrcGlobal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Ponto_6_MetodologImplementacao1!Área_de_Impressão</vt:lpstr>
      <vt:lpstr>Ponto_7_PlanoComunicacao!Área_de_Impressão</vt:lpstr>
      <vt:lpstr>Ponto_8.1_OrcGlobal!Área_de_Impressão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Ponto_6_MetodologImplementacao1!Títulos_de_Impressão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Rosa Cortez</cp:lastModifiedBy>
  <cp:lastPrinted>2016-02-19T16:08:18Z</cp:lastPrinted>
  <dcterms:created xsi:type="dcterms:W3CDTF">2000-03-15T14:26:20Z</dcterms:created>
  <dcterms:modified xsi:type="dcterms:W3CDTF">2021-03-23T18:44:40Z</dcterms:modified>
</cp:coreProperties>
</file>